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E:\REMONTY I INWESTYCJE SSD\PO\2026\PYRZYCE\Przedmiary robót II Etap\"/>
    </mc:Choice>
  </mc:AlternateContent>
  <xr:revisionPtr revIDLastSave="0" documentId="13_ncr:1_{F1642B73-F25D-4193-8ABA-2EEBBB98BB50}" xr6:coauthVersionLast="36" xr6:coauthVersionMax="36" xr10:uidLastSave="{00000000-0000-0000-0000-000000000000}"/>
  <bookViews>
    <workbookView xWindow="225" yWindow="375" windowWidth="1980" windowHeight="1905" tabRatio="789" xr2:uid="{00000000-000D-0000-FFFF-FFFF00000000}"/>
  </bookViews>
  <sheets>
    <sheet name="Prokuratura_Pyrzyce" sheetId="47" r:id="rId1"/>
    <sheet name="ZZWK" sheetId="48" r:id="rId2"/>
  </sheets>
  <definedNames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1_1_1" localSheetId="0">#REF!</definedName>
    <definedName name="Excel_BuiltIn_Print_Area_1_1_1_1_1_1">#REF!</definedName>
    <definedName name="Excel_BuiltIn_Print_Area_1_1_1_1_1_1_1" localSheetId="0">#REF!</definedName>
    <definedName name="Excel_BuiltIn_Print_Area_1_1_1_1_1_1_1">#REF!</definedName>
    <definedName name="Excel_BuiltIn_Print_Area_1_1_1_1_1_1_1_1" localSheetId="0">#REF!</definedName>
    <definedName name="Excel_BuiltIn_Print_Area_1_1_1_1_1_1_1_1">#REF!</definedName>
    <definedName name="Excel_BuiltIn_Print_Area_1_1_1_1_1_1_1_1_1" localSheetId="0">#REF!</definedName>
    <definedName name="Excel_BuiltIn_Print_Area_1_1_1_1_1_1_1_1_1">#REF!</definedName>
    <definedName name="Excel_BuiltIn_Print_Area_1_1_1_1_1_1_1_1_1_1" localSheetId="0">#REF!</definedName>
    <definedName name="Excel_BuiltIn_Print_Area_1_1_1_1_1_1_1_1_1_1">#REF!</definedName>
    <definedName name="Excel_BuiltIn_Print_Area_1_1_1_1_1_1_1_1_1_1_1" localSheetId="0">#REF!</definedName>
    <definedName name="Excel_BuiltIn_Print_Area_1_1_1_1_1_1_1_1_1_1_1">#REF!</definedName>
    <definedName name="Excel_BuiltIn_Print_Area_1_1_1_1_1_1_1_1_1_1_1_1" localSheetId="0">#REF!</definedName>
    <definedName name="Excel_BuiltIn_Print_Area_1_1_1_1_1_1_1_1_1_1_1_1">#REF!</definedName>
    <definedName name="Excel_BuiltIn_Print_Area_1_1_1_1_1_1_1_1_1_1_1_1_1" localSheetId="0">#REF!</definedName>
    <definedName name="Excel_BuiltIn_Print_Area_1_1_1_1_1_1_1_1_1_1_1_1_1">#REF!</definedName>
    <definedName name="Excel_BuiltIn_Print_Area_1_1_1_1_1_1_1_1_1_1_1_1_1___0" localSheetId="0">#REF!</definedName>
    <definedName name="Excel_BuiltIn_Print_Area_1_1_1_1_1_1_1_1_1_1_1_1_1___0">#REF!</definedName>
    <definedName name="Excel_BuiltIn_Print_Area_1_1_1_1_1_1_1_1_1_1_1_1_1_1" localSheetId="0">#REF!</definedName>
    <definedName name="Excel_BuiltIn_Print_Area_1_1_1_1_1_1_1_1_1_1_1_1_1_1">#REF!</definedName>
    <definedName name="Excel_BuiltIn_Print_Area_1_1_1_1_1_1_1_1_1_1_1_1_1_1_1" localSheetId="0">#REF!</definedName>
    <definedName name="Excel_BuiltIn_Print_Area_1_1_1_1_1_1_1_1_1_1_1_1_1_1_1">#REF!</definedName>
    <definedName name="Excel_BuiltIn_Print_Area_1_1_1_1_1_1_1_1_1_1_1_1_1_1_1_1" localSheetId="0">#REF!</definedName>
    <definedName name="Excel_BuiltIn_Print_Area_1_1_1_1_1_1_1_1_1_1_1_1_1_1_1_1">#REF!</definedName>
    <definedName name="_xlnm.Print_Area" localSheetId="0">Prokuratura_Pyrzyce!$A$1:$G$44</definedName>
    <definedName name="_xlnm.Print_Titles" localSheetId="0">Prokuratura_Pyrzyce!$1:$3</definedName>
  </definedNames>
  <calcPr calcId="191029"/>
</workbook>
</file>

<file path=xl/calcChain.xml><?xml version="1.0" encoding="utf-8"?>
<calcChain xmlns="http://schemas.openxmlformats.org/spreadsheetml/2006/main">
  <c r="E36" i="47" l="1"/>
  <c r="E35" i="47"/>
  <c r="E34" i="47"/>
  <c r="G12" i="47"/>
  <c r="E10" i="47"/>
  <c r="E16" i="47" l="1"/>
  <c r="G15" i="47"/>
  <c r="G36" i="47"/>
  <c r="G22" i="47"/>
  <c r="G38" i="47"/>
  <c r="G29" i="47"/>
  <c r="G28" i="47"/>
  <c r="G42" i="47" l="1"/>
  <c r="G43" i="47" s="1"/>
  <c r="G35" i="47" l="1"/>
  <c r="G34" i="47"/>
  <c r="G30" i="47"/>
  <c r="G31" i="47" s="1"/>
  <c r="G16" i="47"/>
  <c r="G14" i="47"/>
  <c r="G13" i="47"/>
  <c r="G39" i="47" l="1"/>
  <c r="G10" i="47"/>
  <c r="G8" i="47"/>
  <c r="G20" i="47"/>
  <c r="G17" i="47" l="1"/>
  <c r="G44" i="47" l="1"/>
  <c r="C5" i="48" s="1"/>
  <c r="C7" i="48" s="1"/>
  <c r="D5" i="48" l="1"/>
  <c r="D7" i="48" s="1"/>
  <c r="E5" i="48" l="1"/>
  <c r="E7" i="48" s="1"/>
</calcChain>
</file>

<file path=xl/sharedStrings.xml><?xml version="1.0" encoding="utf-8"?>
<sst xmlns="http://schemas.openxmlformats.org/spreadsheetml/2006/main" count="158" uniqueCount="78">
  <si>
    <t>RAZEM NAWIERZCHNIE</t>
  </si>
  <si>
    <t>ELEMENTY ULIC</t>
  </si>
  <si>
    <t>RAZEM ELEMENTY ULIC</t>
  </si>
  <si>
    <t>L.p.</t>
  </si>
  <si>
    <t>Jednostka</t>
  </si>
  <si>
    <t>Cena jedn. PLN</t>
  </si>
  <si>
    <t>Wartość PLN</t>
  </si>
  <si>
    <t>Nazwa</t>
  </si>
  <si>
    <t>Ilość</t>
  </si>
  <si>
    <t>x</t>
  </si>
  <si>
    <t>ROBOTY PRZYGOTOWAWCZE</t>
  </si>
  <si>
    <t>Wyznaczenie trasy i punktów wysokościowych</t>
  </si>
  <si>
    <t>m</t>
  </si>
  <si>
    <t>Rozbiórki elementów dróg</t>
  </si>
  <si>
    <t>RAZEM ROBOTY PRZYGOTOWAWCZE</t>
  </si>
  <si>
    <t>m3</t>
  </si>
  <si>
    <t>m2</t>
  </si>
  <si>
    <t>NAWIERZCHNIE</t>
  </si>
  <si>
    <t>2</t>
  </si>
  <si>
    <t>Wyszczególnienie elementów rozliczeniowych</t>
  </si>
  <si>
    <t>D 01.00.00</t>
  </si>
  <si>
    <t>D 01.01.01</t>
  </si>
  <si>
    <t>D 01.02.02</t>
  </si>
  <si>
    <t>D 01.03.02</t>
  </si>
  <si>
    <t>D 04.00.00</t>
  </si>
  <si>
    <t>PODBUDOWY</t>
  </si>
  <si>
    <t>D 04.04.02</t>
  </si>
  <si>
    <t>RAZEM PODBUDOWY</t>
  </si>
  <si>
    <t>D 05.00.00</t>
  </si>
  <si>
    <t>D 08.00.00</t>
  </si>
  <si>
    <t>D 05.03.23</t>
  </si>
  <si>
    <t>D 08.01.00</t>
  </si>
  <si>
    <t xml:space="preserve">Ustawienie krawężników betonowych o wym. 15x30cm wraz z wykonaniem ławy zwykłej z betonu </t>
  </si>
  <si>
    <t xml:space="preserve"> </t>
  </si>
  <si>
    <t>Koryto wraz z profilowaniem i zagęszczaniem podłoża</t>
  </si>
  <si>
    <t>D 04.01.00</t>
  </si>
  <si>
    <t>Zdjęcie warstwy gruntu</t>
  </si>
  <si>
    <t>Nawierzchnia z kostki brukowej betonowej</t>
  </si>
  <si>
    <t>- rozbiórka krawężników betonowych z ławami wraz z wywozem</t>
  </si>
  <si>
    <t>D 09.00.00</t>
  </si>
  <si>
    <t>ZIELEŃ DROGOWA</t>
  </si>
  <si>
    <t>D 09.01.10</t>
  </si>
  <si>
    <t>Trawniki</t>
  </si>
  <si>
    <t>RAZEM ZIELEŃ DROGOWA</t>
  </si>
  <si>
    <t xml:space="preserve">Ustawienie krawężników betonowych najazdowych o wym. 15x22cm wraz z wykonaniem ławy zwykłej z betonu </t>
  </si>
  <si>
    <t>Usunięcie humusu śr. gr. 25 cm ze złożeniem przy granicy robót i transportem nadmiaru na odkład</t>
  </si>
  <si>
    <t>RAZEM ROBOTY DROGOWE</t>
  </si>
  <si>
    <t>D 04.05.01</t>
  </si>
  <si>
    <t>Warstwa wzmacniająca z kruszyw ulepszonych cementem</t>
  </si>
  <si>
    <t>Podbudowa z mieszanki niezwiązanej z kruszywem</t>
  </si>
  <si>
    <t>Część opracowania</t>
  </si>
  <si>
    <t>watorść     robót      netto</t>
  </si>
  <si>
    <t xml:space="preserve">wartość podatku   VAT         (23%) </t>
  </si>
  <si>
    <t>watość     robót     brutto    (+VAT)</t>
  </si>
  <si>
    <t>ROBOTY DROGOWE</t>
  </si>
  <si>
    <t>RAZEM</t>
  </si>
  <si>
    <t>- rozbiórka nawierzchni z płyt chodnikowych betonowych z wywozem</t>
  </si>
  <si>
    <t>- rozbiórka murków kamiennych</t>
  </si>
  <si>
    <t>Wytyczenie geometrii i punktów wysokościowych przy liniowych robotach ziemnych</t>
  </si>
  <si>
    <t>Wykonanie koryta o głębokości śr. 60 cm wraz z profilowaniem i zagęszczaniem podłoża pod warstwy konstrukcyjne nawierzchni wykonane ręcznie wraz z transportem nadmiaru gruntu na odkład</t>
  </si>
  <si>
    <t>Wykonanie warstwy ulepszonego podłoża z gruntu stab.
 cementem C1,5/2 grub. 30 cm</t>
  </si>
  <si>
    <t>Wykonanie nawierzchni jezdni manewrowej i zjazdu z kostki betonowej grafitowej o grub. 8 cm na podsypce cem.-piaskowej o grubości 3 cm</t>
  </si>
  <si>
    <t>Wykonanie nawierzchni miejsc parkingowych z kostki betonowej szarej o grub. 8 cm na podsypce cem.-piaskowej o grubości 3 cm</t>
  </si>
  <si>
    <t>D 08.02.07</t>
  </si>
  <si>
    <t>Chodniki z kostki betonowej</t>
  </si>
  <si>
    <t>Krawężniki i oporniki betonowe</t>
  </si>
  <si>
    <t xml:space="preserve">Ustawienie oporników betonowych o wym. 12x25cm wraz z wykonaniem ławy z oporem z betonu </t>
  </si>
  <si>
    <t>- rozbiórka ogrodzenia modułowego z elementów stalowych</t>
  </si>
  <si>
    <t xml:space="preserve">Podbudowa zasadnicza z mieszanki niezwiązanej z kruszywem gr. 20 cm </t>
  </si>
  <si>
    <t>Wykonanie nawierzchni ciągów pieszych oraz utwardzeń z kostki bet. szarej o grub. 8 cm na podsypce cem.-piaskowej o grubości 3 cm</t>
  </si>
  <si>
    <t>- rozbiórka nawierzchni z trylinki z wywozem</t>
  </si>
  <si>
    <t>Odtworzenie chodników z płyt betonowych  50x50x7 cm na podsypce cementowo-piaskowej gr. 3 cm</t>
  </si>
  <si>
    <t>Odtworzenie trawników na terenie płaskim z uprzednim humusowaniem - 10 cm</t>
  </si>
  <si>
    <r>
      <t>m</t>
    </r>
    <r>
      <rPr>
        <sz val="10"/>
        <rFont val="Arial"/>
        <family val="2"/>
        <charset val="238"/>
      </rPr>
      <t>2</t>
    </r>
  </si>
  <si>
    <t>KOD</t>
  </si>
  <si>
    <t>ROBOTY DROGOWE - PRZEDMIAR ROBÓT</t>
  </si>
  <si>
    <t>przeszacowanao 27.04.2026 r</t>
  </si>
  <si>
    <t xml:space="preserve">ZBIORCZE   ZESTAWIENIE   WARTOŚCI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</si>
</sst>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69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b/>
      <sz val="16"/>
      <name val="Arial"/>
      <family val="2"/>
      <charset val="238"/>
    </font>
    <font>
      <sz val="10"/>
      <name val="Mang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color indexed="64"/>
      <name val="Arial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</fonts>
  <fills count="5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54"/>
        <bgColor indexed="19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567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3" borderId="1" applyNumberFormat="0" applyAlignment="0" applyProtection="0"/>
    <xf numFmtId="0" fontId="8" fillId="3" borderId="1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16" borderId="4" applyNumberFormat="0" applyAlignment="0" applyProtection="0"/>
    <xf numFmtId="0" fontId="12" fillId="16" borderId="4" applyNumberForma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0" borderId="0"/>
    <xf numFmtId="0" fontId="26" fillId="0" borderId="0"/>
    <xf numFmtId="0" fontId="31" fillId="0" borderId="0"/>
    <xf numFmtId="0" fontId="17" fillId="2" borderId="1" applyNumberFormat="0" applyAlignment="0" applyProtection="0"/>
    <xf numFmtId="0" fontId="17" fillId="2" borderId="1" applyNumberFormat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4" borderId="9" applyNumberFormat="0" applyAlignment="0" applyProtection="0"/>
    <xf numFmtId="0" fontId="26" fillId="4" borderId="9" applyNumberFormat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1" fillId="0" borderId="0"/>
    <xf numFmtId="0" fontId="31" fillId="0" borderId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20" borderId="4" applyNumberFormat="0" applyAlignment="0" applyProtection="0"/>
    <xf numFmtId="164" fontId="33" fillId="0" borderId="0" applyFill="0" applyBorder="0" applyAlignment="0" applyProtection="0"/>
    <xf numFmtId="164" fontId="33" fillId="0" borderId="0" applyFill="0" applyBorder="0" applyAlignment="0" applyProtection="0"/>
    <xf numFmtId="164" fontId="33" fillId="0" borderId="0" applyFill="0" applyBorder="0" applyAlignment="0" applyProtection="0"/>
    <xf numFmtId="164" fontId="33" fillId="0" borderId="0" applyFill="0" applyBorder="0" applyAlignment="0" applyProtection="0"/>
    <xf numFmtId="0" fontId="12" fillId="20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39" fillId="21" borderId="41" applyNumberFormat="0" applyAlignment="0" applyProtection="0"/>
    <xf numFmtId="0" fontId="40" fillId="22" borderId="42" applyNumberFormat="0" applyAlignment="0" applyProtection="0"/>
    <xf numFmtId="0" fontId="42" fillId="0" borderId="43" applyNumberFormat="0" applyFill="0" applyAlignment="0" applyProtection="0"/>
    <xf numFmtId="0" fontId="43" fillId="23" borderId="44" applyNumberFormat="0" applyAlignment="0" applyProtection="0"/>
    <xf numFmtId="0" fontId="36" fillId="0" borderId="38" applyNumberFormat="0" applyFill="0" applyAlignment="0" applyProtection="0"/>
    <xf numFmtId="0" fontId="37" fillId="0" borderId="39" applyNumberFormat="0" applyFill="0" applyAlignment="0" applyProtection="0"/>
    <xf numFmtId="0" fontId="38" fillId="0" borderId="40" applyNumberFormat="0" applyFill="0" applyAlignment="0" applyProtection="0"/>
    <xf numFmtId="0" fontId="38" fillId="0" borderId="0" applyNumberFormat="0" applyFill="0" applyBorder="0" applyAlignment="0" applyProtection="0"/>
    <xf numFmtId="0" fontId="41" fillId="22" borderId="41" applyNumberFormat="0" applyAlignment="0" applyProtection="0"/>
    <xf numFmtId="0" fontId="46" fillId="0" borderId="46" applyNumberFormat="0" applyFill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24" borderId="45" applyNumberFormat="0" applyFont="0" applyAlignment="0" applyProtection="0"/>
    <xf numFmtId="0" fontId="7" fillId="31" borderId="0" applyNumberFormat="0" applyBorder="0" applyAlignment="0" applyProtection="0"/>
    <xf numFmtId="164" fontId="33" fillId="0" borderId="0" applyFill="0" applyBorder="0" applyAlignment="0" applyProtection="0"/>
    <xf numFmtId="164" fontId="33" fillId="0" borderId="0" applyFill="0" applyBorder="0" applyAlignment="0" applyProtection="0"/>
    <xf numFmtId="0" fontId="12" fillId="20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6" fillId="0" borderId="0" applyFill="0" applyBorder="0" applyAlignment="0" applyProtection="0"/>
    <xf numFmtId="164" fontId="26" fillId="0" borderId="0" applyFill="0" applyBorder="0" applyAlignment="0" applyProtection="0"/>
    <xf numFmtId="0" fontId="6" fillId="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" fillId="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" fillId="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6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" fillId="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" fillId="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6" fillId="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6" fillId="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6" fillId="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6" fillId="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7" fillId="9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7" fillId="7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7" fillId="4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7" fillId="10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7" fillId="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7" fillId="3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25" borderId="0" applyNumberFormat="0" applyBorder="0" applyAlignment="0" applyProtection="0"/>
    <xf numFmtId="0" fontId="7" fillId="9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7" fillId="11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7" fillId="12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7" fillId="13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7" fillId="9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7" fillId="14" borderId="0" applyNumberFormat="0" applyBorder="0" applyAlignment="0" applyProtection="0"/>
    <xf numFmtId="0" fontId="50" fillId="30" borderId="0" applyNumberFormat="0" applyBorder="0" applyAlignment="0" applyProtection="0"/>
    <xf numFmtId="0" fontId="51" fillId="21" borderId="41" applyNumberFormat="0" applyAlignment="0" applyProtection="0"/>
    <xf numFmtId="0" fontId="8" fillId="3" borderId="1" applyNumberFormat="0" applyAlignment="0" applyProtection="0"/>
    <xf numFmtId="0" fontId="51" fillId="21" borderId="41" applyNumberFormat="0" applyAlignment="0" applyProtection="0"/>
    <xf numFmtId="0" fontId="52" fillId="22" borderId="42" applyNumberFormat="0" applyAlignment="0" applyProtection="0"/>
    <xf numFmtId="0" fontId="9" fillId="2" borderId="2" applyNumberFormat="0" applyAlignment="0" applyProtection="0"/>
    <xf numFmtId="0" fontId="52" fillId="22" borderId="42" applyNumberFormat="0" applyAlignment="0" applyProtection="0"/>
    <xf numFmtId="0" fontId="10" fillId="15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ill="0" applyBorder="0" applyAlignment="0" applyProtection="0"/>
    <xf numFmtId="164" fontId="26" fillId="0" borderId="0" applyFill="0" applyBorder="0" applyAlignment="0" applyProtection="0"/>
    <xf numFmtId="0" fontId="54" fillId="0" borderId="43" applyNumberFormat="0" applyFill="0" applyAlignment="0" applyProtection="0"/>
    <xf numFmtId="0" fontId="11" fillId="0" borderId="3" applyNumberFormat="0" applyFill="0" applyAlignment="0" applyProtection="0"/>
    <xf numFmtId="0" fontId="54" fillId="0" borderId="43" applyNumberFormat="0" applyFill="0" applyAlignment="0" applyProtection="0"/>
    <xf numFmtId="0" fontId="55" fillId="23" borderId="44" applyNumberFormat="0" applyAlignment="0" applyProtection="0"/>
    <xf numFmtId="0" fontId="12" fillId="16" borderId="4" applyNumberFormat="0" applyAlignment="0" applyProtection="0"/>
    <xf numFmtId="0" fontId="55" fillId="23" borderId="44" applyNumberFormat="0" applyAlignment="0" applyProtection="0"/>
    <xf numFmtId="0" fontId="56" fillId="0" borderId="38" applyNumberFormat="0" applyFill="0" applyAlignment="0" applyProtection="0"/>
    <xf numFmtId="0" fontId="13" fillId="0" borderId="5" applyNumberFormat="0" applyFill="0" applyAlignment="0" applyProtection="0"/>
    <xf numFmtId="0" fontId="56" fillId="0" borderId="38" applyNumberFormat="0" applyFill="0" applyAlignment="0" applyProtection="0"/>
    <xf numFmtId="0" fontId="57" fillId="0" borderId="39" applyNumberFormat="0" applyFill="0" applyAlignment="0" applyProtection="0"/>
    <xf numFmtId="0" fontId="14" fillId="0" borderId="6" applyNumberFormat="0" applyFill="0" applyAlignment="0" applyProtection="0"/>
    <xf numFmtId="0" fontId="57" fillId="0" borderId="39" applyNumberFormat="0" applyFill="0" applyAlignment="0" applyProtection="0"/>
    <xf numFmtId="0" fontId="58" fillId="0" borderId="40" applyNumberFormat="0" applyFill="0" applyAlignment="0" applyProtection="0"/>
    <xf numFmtId="0" fontId="15" fillId="0" borderId="7" applyNumberFormat="0" applyFill="0" applyAlignment="0" applyProtection="0"/>
    <xf numFmtId="0" fontId="58" fillId="0" borderId="40" applyNumberFormat="0" applyFill="0" applyAlignment="0" applyProtection="0"/>
    <xf numFmtId="0" fontId="5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0" fillId="22" borderId="41" applyNumberFormat="0" applyAlignment="0" applyProtection="0"/>
    <xf numFmtId="0" fontId="17" fillId="2" borderId="1" applyNumberFormat="0" applyAlignment="0" applyProtection="0"/>
    <xf numFmtId="0" fontId="60" fillId="22" borderId="41" applyNumberFormat="0" applyAlignment="0" applyProtection="0"/>
    <xf numFmtId="0" fontId="61" fillId="0" borderId="46" applyNumberFormat="0" applyFill="0" applyAlignment="0" applyProtection="0"/>
    <xf numFmtId="0" fontId="18" fillId="0" borderId="8" applyNumberFormat="0" applyFill="0" applyAlignment="0" applyProtection="0"/>
    <xf numFmtId="0" fontId="61" fillId="0" borderId="46" applyNumberFormat="0" applyFill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24" borderId="45" applyNumberFormat="0" applyFont="0" applyAlignment="0" applyProtection="0"/>
    <xf numFmtId="0" fontId="26" fillId="4" borderId="9" applyNumberFormat="0" applyAlignment="0" applyProtection="0"/>
    <xf numFmtId="0" fontId="1" fillId="24" borderId="45" applyNumberFormat="0" applyFont="0" applyAlignment="0" applyProtection="0"/>
    <xf numFmtId="0" fontId="22" fillId="17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</cellStyleXfs>
  <cellXfs count="120">
    <xf numFmtId="0" fontId="0" fillId="0" borderId="0" xfId="0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3" fontId="0" fillId="0" borderId="11" xfId="0" applyNumberFormat="1" applyFont="1" applyBorder="1" applyAlignment="1">
      <alignment horizontal="center" vertical="center" wrapText="1"/>
    </xf>
    <xf numFmtId="3" fontId="0" fillId="0" borderId="12" xfId="0" applyNumberFormat="1" applyFont="1" applyBorder="1" applyAlignment="1">
      <alignment horizontal="center" vertical="center" wrapText="1"/>
    </xf>
    <xf numFmtId="0" fontId="0" fillId="10" borderId="13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25" fillId="10" borderId="20" xfId="0" applyFont="1" applyFill="1" applyBorder="1" applyAlignment="1">
      <alignment horizontal="center" vertical="center" wrapText="1"/>
    </xf>
    <xf numFmtId="0" fontId="29" fillId="10" borderId="21" xfId="0" applyFont="1" applyFill="1" applyBorder="1" applyAlignment="1">
      <alignment horizontal="center" vertical="center" wrapText="1"/>
    </xf>
    <xf numFmtId="49" fontId="29" fillId="10" borderId="22" xfId="0" applyNumberFormat="1" applyFont="1" applyFill="1" applyBorder="1" applyAlignment="1">
      <alignment horizontal="left" vertical="center" wrapText="1"/>
    </xf>
    <xf numFmtId="0" fontId="29" fillId="10" borderId="22" xfId="0" applyFont="1" applyFill="1" applyBorder="1" applyAlignment="1">
      <alignment horizontal="center" vertical="center" wrapText="1"/>
    </xf>
    <xf numFmtId="4" fontId="29" fillId="10" borderId="22" xfId="0" applyNumberFormat="1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49" fontId="29" fillId="2" borderId="17" xfId="0" applyNumberFormat="1" applyFont="1" applyFill="1" applyBorder="1" applyAlignment="1" applyProtection="1">
      <alignment horizontal="left" vertical="center" wrapText="1"/>
    </xf>
    <xf numFmtId="49" fontId="29" fillId="0" borderId="27" xfId="0" applyNumberFormat="1" applyFont="1" applyBorder="1" applyAlignment="1">
      <alignment horizontal="center" vertical="center" wrapText="1"/>
    </xf>
    <xf numFmtId="0" fontId="29" fillId="10" borderId="28" xfId="0" applyFont="1" applyFill="1" applyBorder="1" applyAlignment="1">
      <alignment horizontal="center" vertical="center" wrapText="1"/>
    </xf>
    <xf numFmtId="49" fontId="29" fillId="10" borderId="28" xfId="0" applyNumberFormat="1" applyFont="1" applyFill="1" applyBorder="1" applyAlignment="1">
      <alignment horizontal="left" vertical="center" wrapText="1"/>
    </xf>
    <xf numFmtId="0" fontId="24" fillId="10" borderId="17" xfId="0" applyFont="1" applyFill="1" applyBorder="1" applyAlignment="1">
      <alignment horizontal="center" vertical="center" wrapText="1"/>
    </xf>
    <xf numFmtId="4" fontId="24" fillId="10" borderId="17" xfId="0" applyNumberFormat="1" applyFont="1" applyFill="1" applyBorder="1" applyAlignment="1">
      <alignment horizontal="center" vertical="center" wrapText="1"/>
    </xf>
    <xf numFmtId="49" fontId="29" fillId="0" borderId="17" xfId="0" applyNumberFormat="1" applyFont="1" applyBorder="1" applyAlignment="1">
      <alignment horizontal="center" vertical="center" wrapText="1"/>
    </xf>
    <xf numFmtId="0" fontId="0" fillId="18" borderId="13" xfId="0" applyFont="1" applyFill="1" applyBorder="1" applyAlignment="1">
      <alignment horizontal="center" vertical="center" wrapText="1"/>
    </xf>
    <xf numFmtId="0" fontId="0" fillId="18" borderId="24" xfId="0" applyFont="1" applyFill="1" applyBorder="1" applyAlignment="1">
      <alignment horizontal="center" vertical="center" wrapText="1"/>
    </xf>
    <xf numFmtId="49" fontId="29" fillId="10" borderId="17" xfId="0" applyNumberFormat="1" applyFont="1" applyFill="1" applyBorder="1" applyAlignment="1">
      <alignment horizontal="left" vertical="center" wrapText="1"/>
    </xf>
    <xf numFmtId="4" fontId="24" fillId="0" borderId="25" xfId="0" applyNumberFormat="1" applyFont="1" applyBorder="1" applyAlignment="1">
      <alignment horizontal="right" vertical="center" wrapText="1"/>
    </xf>
    <xf numFmtId="4" fontId="24" fillId="0" borderId="29" xfId="0" applyNumberFormat="1" applyFont="1" applyBorder="1" applyAlignment="1">
      <alignment vertical="center" wrapText="1"/>
    </xf>
    <xf numFmtId="4" fontId="24" fillId="0" borderId="25" xfId="0" applyNumberFormat="1" applyFont="1" applyFill="1" applyBorder="1" applyAlignment="1">
      <alignment horizontal="right" vertical="center" wrapText="1"/>
    </xf>
    <xf numFmtId="0" fontId="24" fillId="0" borderId="17" xfId="0" applyFont="1" applyBorder="1" applyAlignment="1">
      <alignment horizontal="center" vertical="center" wrapText="1"/>
    </xf>
    <xf numFmtId="49" fontId="29" fillId="0" borderId="17" xfId="0" applyNumberFormat="1" applyFont="1" applyFill="1" applyBorder="1" applyAlignment="1" applyProtection="1">
      <alignment horizontal="center" vertical="center" wrapText="1"/>
    </xf>
    <xf numFmtId="4" fontId="29" fillId="0" borderId="25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4" fontId="24" fillId="0" borderId="29" xfId="0" applyNumberFormat="1" applyFont="1" applyFill="1" applyBorder="1" applyAlignment="1">
      <alignment vertical="center" wrapText="1"/>
    </xf>
    <xf numFmtId="0" fontId="0" fillId="0" borderId="0" xfId="0"/>
    <xf numFmtId="4" fontId="24" fillId="0" borderId="17" xfId="0" applyNumberFormat="1" applyFont="1" applyBorder="1" applyAlignment="1">
      <alignment horizontal="center" vertical="center" wrapText="1"/>
    </xf>
    <xf numFmtId="0" fontId="48" fillId="18" borderId="17" xfId="0" applyNumberFormat="1" applyFont="1" applyFill="1" applyBorder="1" applyAlignment="1" applyProtection="1">
      <alignment horizontal="center" vertical="center" wrapText="1"/>
    </xf>
    <xf numFmtId="49" fontId="0" fillId="0" borderId="17" xfId="0" applyNumberFormat="1" applyFont="1" applyFill="1" applyBorder="1" applyAlignment="1">
      <alignment horizontal="left" vertical="center" wrapText="1"/>
    </xf>
    <xf numFmtId="0" fontId="0" fillId="0" borderId="17" xfId="0" applyNumberFormat="1" applyFont="1" applyFill="1" applyBorder="1" applyAlignment="1" applyProtection="1">
      <alignment horizontal="center" vertical="center" wrapText="1"/>
    </xf>
    <xf numFmtId="0" fontId="48" fillId="0" borderId="17" xfId="0" applyFont="1" applyFill="1" applyBorder="1" applyAlignment="1">
      <alignment horizontal="center" vertical="center" wrapText="1"/>
    </xf>
    <xf numFmtId="4" fontId="24" fillId="0" borderId="25" xfId="0" applyNumberFormat="1" applyFont="1" applyBorder="1" applyAlignment="1">
      <alignment vertical="center" wrapText="1"/>
    </xf>
    <xf numFmtId="0" fontId="25" fillId="32" borderId="14" xfId="0" applyNumberFormat="1" applyFont="1" applyFill="1" applyBorder="1" applyAlignment="1" applyProtection="1">
      <alignment horizontal="center" vertical="center" wrapText="1"/>
    </xf>
    <xf numFmtId="0" fontId="25" fillId="32" borderId="19" xfId="0" applyNumberFormat="1" applyFont="1" applyFill="1" applyBorder="1" applyAlignment="1" applyProtection="1">
      <alignment horizontal="center" vertical="center" wrapText="1"/>
    </xf>
    <xf numFmtId="49" fontId="23" fillId="32" borderId="15" xfId="0" applyNumberFormat="1" applyFont="1" applyFill="1" applyBorder="1" applyAlignment="1">
      <alignment horizontal="center" vertical="center" wrapText="1"/>
    </xf>
    <xf numFmtId="0" fontId="24" fillId="32" borderId="15" xfId="0" applyFont="1" applyFill="1" applyBorder="1" applyAlignment="1">
      <alignment horizontal="center" vertical="center" wrapText="1"/>
    </xf>
    <xf numFmtId="4" fontId="24" fillId="32" borderId="15" xfId="0" applyNumberFormat="1" applyFont="1" applyFill="1" applyBorder="1" applyAlignment="1">
      <alignment horizontal="center" vertical="center" wrapText="1"/>
    </xf>
    <xf numFmtId="4" fontId="23" fillId="32" borderId="16" xfId="0" applyNumberFormat="1" applyFont="1" applyFill="1" applyBorder="1" applyAlignment="1">
      <alignment vertical="center" wrapText="1"/>
    </xf>
    <xf numFmtId="0" fontId="0" fillId="0" borderId="0" xfId="0"/>
    <xf numFmtId="4" fontId="29" fillId="10" borderId="23" xfId="0" applyNumberFormat="1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4" fontId="24" fillId="10" borderId="25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49" fontId="48" fillId="0" borderId="17" xfId="57" applyNumberFormat="1" applyFont="1" applyFill="1" applyBorder="1" applyAlignment="1">
      <alignment horizontal="left" vertical="center" wrapText="1"/>
    </xf>
    <xf numFmtId="0" fontId="23" fillId="0" borderId="0" xfId="0" applyFont="1"/>
    <xf numFmtId="4" fontId="23" fillId="0" borderId="0" xfId="0" applyNumberFormat="1" applyFont="1"/>
    <xf numFmtId="3" fontId="0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Font="1" applyBorder="1" applyAlignment="1">
      <alignment horizontal="center" vertical="center" wrapText="1"/>
    </xf>
    <xf numFmtId="4" fontId="0" fillId="0" borderId="27" xfId="0" applyNumberFormat="1" applyFont="1" applyBorder="1" applyAlignment="1">
      <alignment horizontal="center" vertical="center" wrapText="1"/>
    </xf>
    <xf numFmtId="3" fontId="0" fillId="0" borderId="17" xfId="57" applyNumberFormat="1" applyFont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24" xfId="0" applyFont="1" applyFill="1" applyBorder="1" applyAlignment="1">
      <alignment horizontal="center" vertical="center" wrapText="1"/>
    </xf>
    <xf numFmtId="49" fontId="29" fillId="2" borderId="17" xfId="0" applyNumberFormat="1" applyFont="1" applyFill="1" applyBorder="1" applyAlignment="1">
      <alignment horizontal="left" vertical="center" wrapText="1"/>
    </xf>
    <xf numFmtId="0" fontId="24" fillId="2" borderId="17" xfId="0" applyFont="1" applyFill="1" applyBorder="1" applyAlignment="1">
      <alignment horizontal="center" vertical="center" wrapText="1"/>
    </xf>
    <xf numFmtId="4" fontId="24" fillId="2" borderId="17" xfId="0" applyNumberFormat="1" applyFont="1" applyFill="1" applyBorder="1" applyAlignment="1">
      <alignment horizontal="center" vertical="center" wrapText="1"/>
    </xf>
    <xf numFmtId="4" fontId="24" fillId="2" borderId="2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49" fontId="30" fillId="2" borderId="17" xfId="0" applyNumberFormat="1" applyFont="1" applyFill="1" applyBorder="1" applyAlignment="1">
      <alignment horizontal="left" vertical="center" wrapText="1"/>
    </xf>
    <xf numFmtId="0" fontId="0" fillId="0" borderId="17" xfId="0" applyFont="1" applyBorder="1" applyAlignment="1">
      <alignment horizontal="center" vertical="center" wrapText="1"/>
    </xf>
    <xf numFmtId="3" fontId="48" fillId="0" borderId="17" xfId="0" applyNumberFormat="1" applyFont="1" applyFill="1" applyBorder="1" applyAlignment="1">
      <alignment horizontal="center" vertical="center" wrapText="1"/>
    </xf>
    <xf numFmtId="49" fontId="0" fillId="0" borderId="17" xfId="0" applyNumberFormat="1" applyFont="1" applyFill="1" applyBorder="1" applyAlignment="1" applyProtection="1">
      <alignment horizontal="left" vertical="center" wrapText="1"/>
    </xf>
    <xf numFmtId="0" fontId="0" fillId="0" borderId="30" xfId="0" applyFont="1" applyBorder="1" applyAlignment="1">
      <alignment horizontal="center" vertical="center" wrapText="1"/>
    </xf>
    <xf numFmtId="49" fontId="0" fillId="0" borderId="27" xfId="0" applyNumberFormat="1" applyFont="1" applyFill="1" applyBorder="1" applyAlignment="1" applyProtection="1">
      <alignment vertical="center" wrapText="1"/>
    </xf>
    <xf numFmtId="3" fontId="0" fillId="0" borderId="27" xfId="0" applyNumberFormat="1" applyFont="1" applyFill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left" vertical="center" wrapText="1"/>
    </xf>
    <xf numFmtId="0" fontId="0" fillId="0" borderId="50" xfId="0" applyBorder="1"/>
    <xf numFmtId="0" fontId="0" fillId="0" borderId="0" xfId="0" applyBorder="1"/>
    <xf numFmtId="0" fontId="0" fillId="0" borderId="51" xfId="0" applyBorder="1"/>
    <xf numFmtId="0" fontId="29" fillId="55" borderId="52" xfId="0" applyFont="1" applyFill="1" applyBorder="1" applyAlignment="1">
      <alignment horizontal="center" vertical="center" wrapText="1"/>
    </xf>
    <xf numFmtId="0" fontId="29" fillId="55" borderId="53" xfId="0" applyFont="1" applyFill="1" applyBorder="1" applyAlignment="1">
      <alignment horizontal="center" vertical="center" wrapText="1"/>
    </xf>
    <xf numFmtId="0" fontId="29" fillId="55" borderId="54" xfId="0" applyFont="1" applyFill="1" applyBorder="1" applyAlignment="1">
      <alignment horizontal="center" vertical="center" wrapText="1"/>
    </xf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56" borderId="58" xfId="0" applyFont="1" applyFill="1" applyBorder="1" applyAlignment="1">
      <alignment horizontal="center" vertical="center"/>
    </xf>
    <xf numFmtId="0" fontId="25" fillId="56" borderId="59" xfId="0" applyFont="1" applyFill="1" applyBorder="1" applyAlignment="1">
      <alignment vertical="center"/>
    </xf>
    <xf numFmtId="4" fontId="0" fillId="56" borderId="59" xfId="0" applyNumberFormat="1" applyFont="1" applyFill="1" applyBorder="1" applyAlignment="1">
      <alignment vertical="center"/>
    </xf>
    <xf numFmtId="4" fontId="0" fillId="56" borderId="60" xfId="0" applyNumberFormat="1" applyFont="1" applyFill="1" applyBorder="1" applyAlignment="1">
      <alignment vertical="center"/>
    </xf>
    <xf numFmtId="0" fontId="0" fillId="0" borderId="55" xfId="0" applyBorder="1" applyAlignment="1">
      <alignment horizontal="center"/>
    </xf>
    <xf numFmtId="0" fontId="0" fillId="55" borderId="47" xfId="0" applyFont="1" applyFill="1" applyBorder="1" applyAlignment="1">
      <alignment horizontal="center" vertical="center"/>
    </xf>
    <xf numFmtId="0" fontId="23" fillId="55" borderId="48" xfId="0" applyFont="1" applyFill="1" applyBorder="1" applyAlignment="1">
      <alignment horizontal="center" vertical="center"/>
    </xf>
    <xf numFmtId="4" fontId="29" fillId="55" borderId="48" xfId="0" applyNumberFormat="1" applyFont="1" applyFill="1" applyBorder="1" applyAlignment="1">
      <alignment vertical="center"/>
    </xf>
    <xf numFmtId="4" fontId="29" fillId="55" borderId="49" xfId="0" applyNumberFormat="1" applyFont="1" applyFill="1" applyBorder="1" applyAlignment="1">
      <alignment vertical="center"/>
    </xf>
    <xf numFmtId="4" fontId="24" fillId="0" borderId="17" xfId="0" applyNumberFormat="1" applyFont="1" applyBorder="1" applyAlignment="1">
      <alignment horizontal="center" vertical="center" wrapText="1"/>
    </xf>
    <xf numFmtId="4" fontId="0" fillId="2" borderId="25" xfId="0" applyNumberFormat="1" applyFont="1" applyFill="1" applyBorder="1" applyAlignment="1">
      <alignment horizontal="center" vertical="center" wrapText="1"/>
    </xf>
    <xf numFmtId="0" fontId="67" fillId="0" borderId="0" xfId="189" applyFont="1" applyBorder="1" applyAlignment="1">
      <alignment vertical="center"/>
    </xf>
    <xf numFmtId="0" fontId="68" fillId="0" borderId="0" xfId="189" applyFont="1" applyBorder="1" applyAlignment="1">
      <alignment horizontal="center" vertical="center"/>
    </xf>
    <xf numFmtId="2" fontId="0" fillId="0" borderId="0" xfId="0" applyNumberFormat="1" applyBorder="1"/>
    <xf numFmtId="4" fontId="0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49" fontId="32" fillId="19" borderId="33" xfId="0" applyNumberFormat="1" applyFont="1" applyFill="1" applyBorder="1" applyAlignment="1">
      <alignment horizontal="center" vertical="center" wrapText="1"/>
    </xf>
    <xf numFmtId="49" fontId="32" fillId="19" borderId="34" xfId="0" applyNumberFormat="1" applyFont="1" applyFill="1" applyBorder="1" applyAlignment="1">
      <alignment horizontal="center" vertical="center" wrapText="1"/>
    </xf>
    <xf numFmtId="49" fontId="32" fillId="19" borderId="35" xfId="0" applyNumberFormat="1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49" fontId="24" fillId="0" borderId="31" xfId="0" applyNumberFormat="1" applyFont="1" applyBorder="1" applyAlignment="1">
      <alignment horizontal="center" vertical="center" wrapText="1"/>
    </xf>
    <xf numFmtId="49" fontId="24" fillId="0" borderId="32" xfId="0" applyNumberFormat="1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4" fontId="24" fillId="0" borderId="22" xfId="0" applyNumberFormat="1" applyFont="1" applyBorder="1" applyAlignment="1">
      <alignment horizontal="center" vertical="center" wrapText="1"/>
    </xf>
    <xf numFmtId="4" fontId="24" fillId="0" borderId="17" xfId="0" applyNumberFormat="1" applyFont="1" applyBorder="1" applyAlignment="1">
      <alignment horizontal="center" vertical="center" wrapText="1"/>
    </xf>
    <xf numFmtId="4" fontId="24" fillId="0" borderId="23" xfId="0" applyNumberFormat="1" applyFont="1" applyBorder="1" applyAlignment="1">
      <alignment horizontal="center" vertical="center" wrapText="1"/>
    </xf>
    <xf numFmtId="4" fontId="24" fillId="0" borderId="25" xfId="0" applyNumberFormat="1" applyFont="1" applyBorder="1" applyAlignment="1">
      <alignment horizontal="center" vertical="center" wrapText="1"/>
    </xf>
    <xf numFmtId="0" fontId="66" fillId="54" borderId="47" xfId="72" applyFont="1" applyFill="1" applyBorder="1" applyAlignment="1">
      <alignment horizontal="center" vertical="center"/>
    </xf>
    <xf numFmtId="0" fontId="66" fillId="54" borderId="48" xfId="72" applyFont="1" applyFill="1" applyBorder="1" applyAlignment="1">
      <alignment horizontal="center" vertical="center"/>
    </xf>
    <xf numFmtId="0" fontId="66" fillId="54" borderId="49" xfId="72" applyFont="1" applyFill="1" applyBorder="1" applyAlignment="1">
      <alignment horizontal="center" vertical="center"/>
    </xf>
  </cellXfs>
  <cellStyles count="567">
    <cellStyle name="20% — akcent 1" xfId="1" builtinId="30" customBuiltin="1"/>
    <cellStyle name="20% - akcent 1 2" xfId="2" xr:uid="{00000000-0005-0000-0000-000001000000}"/>
    <cellStyle name="20% - akcent 1 3" xfId="287" xr:uid="{00000000-0005-0000-0000-000002000000}"/>
    <cellStyle name="20% - akcent 1 3 2" xfId="288" xr:uid="{00000000-0005-0000-0000-000003000000}"/>
    <cellStyle name="20% - akcent 1 4" xfId="289" xr:uid="{00000000-0005-0000-0000-000004000000}"/>
    <cellStyle name="20% — akcent 2" xfId="3" builtinId="34" customBuiltin="1"/>
    <cellStyle name="20% - akcent 2 2" xfId="4" xr:uid="{00000000-0005-0000-0000-000006000000}"/>
    <cellStyle name="20% - akcent 2 3" xfId="290" xr:uid="{00000000-0005-0000-0000-000007000000}"/>
    <cellStyle name="20% - akcent 2 3 2" xfId="291" xr:uid="{00000000-0005-0000-0000-000008000000}"/>
    <cellStyle name="20% - akcent 2 4" xfId="292" xr:uid="{00000000-0005-0000-0000-000009000000}"/>
    <cellStyle name="20% — akcent 3" xfId="5" builtinId="38" customBuiltin="1"/>
    <cellStyle name="20% - akcent 3 2" xfId="6" xr:uid="{00000000-0005-0000-0000-00000B000000}"/>
    <cellStyle name="20% - akcent 3 3" xfId="293" xr:uid="{00000000-0005-0000-0000-00000C000000}"/>
    <cellStyle name="20% - akcent 3 3 2" xfId="294" xr:uid="{00000000-0005-0000-0000-00000D000000}"/>
    <cellStyle name="20% - akcent 3 4" xfId="295" xr:uid="{00000000-0005-0000-0000-00000E000000}"/>
    <cellStyle name="20% — akcent 4" xfId="7" builtinId="42" customBuiltin="1"/>
    <cellStyle name="20% - akcent 4 2" xfId="8" xr:uid="{00000000-0005-0000-0000-000010000000}"/>
    <cellStyle name="20% - akcent 4 3" xfId="296" xr:uid="{00000000-0005-0000-0000-000011000000}"/>
    <cellStyle name="20% - akcent 4 3 2" xfId="297" xr:uid="{00000000-0005-0000-0000-000012000000}"/>
    <cellStyle name="20% - akcent 4 4" xfId="298" xr:uid="{00000000-0005-0000-0000-000013000000}"/>
    <cellStyle name="20% — akcent 5" xfId="9" builtinId="46" customBuiltin="1"/>
    <cellStyle name="20% - akcent 5 2" xfId="10" xr:uid="{00000000-0005-0000-0000-000015000000}"/>
    <cellStyle name="20% - akcent 5 3" xfId="299" xr:uid="{00000000-0005-0000-0000-000016000000}"/>
    <cellStyle name="20% - akcent 5 3 2" xfId="300" xr:uid="{00000000-0005-0000-0000-000017000000}"/>
    <cellStyle name="20% - akcent 5 4" xfId="301" xr:uid="{00000000-0005-0000-0000-000018000000}"/>
    <cellStyle name="20% — akcent 6" xfId="11" builtinId="50" customBuiltin="1"/>
    <cellStyle name="20% - akcent 6 2" xfId="12" xr:uid="{00000000-0005-0000-0000-00001A000000}"/>
    <cellStyle name="20% - akcent 6 3" xfId="302" xr:uid="{00000000-0005-0000-0000-00001B000000}"/>
    <cellStyle name="20% - akcent 6 3 2" xfId="303" xr:uid="{00000000-0005-0000-0000-00001C000000}"/>
    <cellStyle name="20% - akcent 6 4" xfId="304" xr:uid="{00000000-0005-0000-0000-00001D000000}"/>
    <cellStyle name="40% — akcent 1" xfId="13" builtinId="31" customBuiltin="1"/>
    <cellStyle name="40% - akcent 1 2" xfId="14" xr:uid="{00000000-0005-0000-0000-00001F000000}"/>
    <cellStyle name="40% - akcent 1 3" xfId="305" xr:uid="{00000000-0005-0000-0000-000020000000}"/>
    <cellStyle name="40% - akcent 1 3 2" xfId="306" xr:uid="{00000000-0005-0000-0000-000021000000}"/>
    <cellStyle name="40% - akcent 1 4" xfId="307" xr:uid="{00000000-0005-0000-0000-000022000000}"/>
    <cellStyle name="40% — akcent 2" xfId="15" builtinId="35" customBuiltin="1"/>
    <cellStyle name="40% - akcent 2 2" xfId="16" xr:uid="{00000000-0005-0000-0000-000024000000}"/>
    <cellStyle name="40% - akcent 2 3" xfId="308" xr:uid="{00000000-0005-0000-0000-000025000000}"/>
    <cellStyle name="40% - akcent 2 3 2" xfId="309" xr:uid="{00000000-0005-0000-0000-000026000000}"/>
    <cellStyle name="40% - akcent 2 4" xfId="310" xr:uid="{00000000-0005-0000-0000-000027000000}"/>
    <cellStyle name="40% — akcent 3" xfId="17" builtinId="39" customBuiltin="1"/>
    <cellStyle name="40% - akcent 3 2" xfId="18" xr:uid="{00000000-0005-0000-0000-000029000000}"/>
    <cellStyle name="40% - akcent 3 3" xfId="311" xr:uid="{00000000-0005-0000-0000-00002A000000}"/>
    <cellStyle name="40% - akcent 3 3 2" xfId="312" xr:uid="{00000000-0005-0000-0000-00002B000000}"/>
    <cellStyle name="40% - akcent 3 4" xfId="313" xr:uid="{00000000-0005-0000-0000-00002C000000}"/>
    <cellStyle name="40% — akcent 4" xfId="19" builtinId="43" customBuiltin="1"/>
    <cellStyle name="40% - akcent 4 2" xfId="20" xr:uid="{00000000-0005-0000-0000-00002E000000}"/>
    <cellStyle name="40% - akcent 4 3" xfId="314" xr:uid="{00000000-0005-0000-0000-00002F000000}"/>
    <cellStyle name="40% - akcent 4 3 2" xfId="315" xr:uid="{00000000-0005-0000-0000-000030000000}"/>
    <cellStyle name="40% - akcent 4 4" xfId="316" xr:uid="{00000000-0005-0000-0000-000031000000}"/>
    <cellStyle name="40% — akcent 5" xfId="21" builtinId="47" customBuiltin="1"/>
    <cellStyle name="40% - akcent 5 2" xfId="22" xr:uid="{00000000-0005-0000-0000-000033000000}"/>
    <cellStyle name="40% - akcent 5 3" xfId="317" xr:uid="{00000000-0005-0000-0000-000034000000}"/>
    <cellStyle name="40% - akcent 5 3 2" xfId="318" xr:uid="{00000000-0005-0000-0000-000035000000}"/>
    <cellStyle name="40% - akcent 5 4" xfId="319" xr:uid="{00000000-0005-0000-0000-000036000000}"/>
    <cellStyle name="40% — akcent 6" xfId="23" builtinId="51" customBuiltin="1"/>
    <cellStyle name="40% - akcent 6 2" xfId="24" xr:uid="{00000000-0005-0000-0000-000038000000}"/>
    <cellStyle name="40% - akcent 6 3" xfId="320" xr:uid="{00000000-0005-0000-0000-000039000000}"/>
    <cellStyle name="40% - akcent 6 3 2" xfId="321" xr:uid="{00000000-0005-0000-0000-00003A000000}"/>
    <cellStyle name="40% - akcent 6 4" xfId="322" xr:uid="{00000000-0005-0000-0000-00003B000000}"/>
    <cellStyle name="60% — akcent 1" xfId="25" builtinId="32" customBuiltin="1"/>
    <cellStyle name="60% - akcent 1 2" xfId="26" xr:uid="{00000000-0005-0000-0000-00003D000000}"/>
    <cellStyle name="60% - akcent 1 3" xfId="323" xr:uid="{00000000-0005-0000-0000-00003E000000}"/>
    <cellStyle name="60% - akcent 1 3 2" xfId="324" xr:uid="{00000000-0005-0000-0000-00003F000000}"/>
    <cellStyle name="60% - akcent 1 4" xfId="325" xr:uid="{00000000-0005-0000-0000-000040000000}"/>
    <cellStyle name="60% — akcent 2" xfId="27" builtinId="36" customBuiltin="1"/>
    <cellStyle name="60% - akcent 2 2" xfId="28" xr:uid="{00000000-0005-0000-0000-000042000000}"/>
    <cellStyle name="60% - akcent 2 3" xfId="326" xr:uid="{00000000-0005-0000-0000-000043000000}"/>
    <cellStyle name="60% - akcent 2 3 2" xfId="327" xr:uid="{00000000-0005-0000-0000-000044000000}"/>
    <cellStyle name="60% - akcent 2 4" xfId="328" xr:uid="{00000000-0005-0000-0000-000045000000}"/>
    <cellStyle name="60% — akcent 3" xfId="29" builtinId="40" customBuiltin="1"/>
    <cellStyle name="60% - akcent 3 2" xfId="30" xr:uid="{00000000-0005-0000-0000-000047000000}"/>
    <cellStyle name="60% - akcent 3 3" xfId="329" xr:uid="{00000000-0005-0000-0000-000048000000}"/>
    <cellStyle name="60% - akcent 3 3 2" xfId="330" xr:uid="{00000000-0005-0000-0000-000049000000}"/>
    <cellStyle name="60% - akcent 3 4" xfId="331" xr:uid="{00000000-0005-0000-0000-00004A000000}"/>
    <cellStyle name="60% — akcent 4" xfId="31" builtinId="44" customBuiltin="1"/>
    <cellStyle name="60% - akcent 4 2" xfId="32" xr:uid="{00000000-0005-0000-0000-00004C000000}"/>
    <cellStyle name="60% - akcent 4 3" xfId="332" xr:uid="{00000000-0005-0000-0000-00004D000000}"/>
    <cellStyle name="60% - akcent 4 3 2" xfId="333" xr:uid="{00000000-0005-0000-0000-00004E000000}"/>
    <cellStyle name="60% - akcent 4 4" xfId="334" xr:uid="{00000000-0005-0000-0000-00004F000000}"/>
    <cellStyle name="60% — akcent 5" xfId="33" builtinId="48" customBuiltin="1"/>
    <cellStyle name="60% - akcent 5 2" xfId="34" xr:uid="{00000000-0005-0000-0000-000051000000}"/>
    <cellStyle name="60% - akcent 5 3" xfId="335" xr:uid="{00000000-0005-0000-0000-000052000000}"/>
    <cellStyle name="60% - akcent 5 3 2" xfId="336" xr:uid="{00000000-0005-0000-0000-000053000000}"/>
    <cellStyle name="60% - akcent 5 4" xfId="337" xr:uid="{00000000-0005-0000-0000-000054000000}"/>
    <cellStyle name="60% — akcent 6" xfId="35" builtinId="52" customBuiltin="1"/>
    <cellStyle name="60% - akcent 6 2" xfId="36" xr:uid="{00000000-0005-0000-0000-000056000000}"/>
    <cellStyle name="60% - akcent 6 3" xfId="338" xr:uid="{00000000-0005-0000-0000-000057000000}"/>
    <cellStyle name="60% - akcent 6 3 2" xfId="339" xr:uid="{00000000-0005-0000-0000-000058000000}"/>
    <cellStyle name="60% - akcent 6 4" xfId="340" xr:uid="{00000000-0005-0000-0000-000059000000}"/>
    <cellStyle name="Akcent 1" xfId="37" builtinId="29" customBuiltin="1"/>
    <cellStyle name="Akcent 1 2" xfId="38" xr:uid="{00000000-0005-0000-0000-00005B000000}"/>
    <cellStyle name="Akcent 1 3" xfId="132" xr:uid="{00000000-0005-0000-0000-00005C000000}"/>
    <cellStyle name="Akcent 1 3 2" xfId="341" xr:uid="{00000000-0005-0000-0000-00005D000000}"/>
    <cellStyle name="Akcent 1 4" xfId="342" xr:uid="{00000000-0005-0000-0000-00005E000000}"/>
    <cellStyle name="Akcent 1 5" xfId="343" xr:uid="{00000000-0005-0000-0000-00005F000000}"/>
    <cellStyle name="Akcent 2" xfId="39" builtinId="33" customBuiltin="1"/>
    <cellStyle name="Akcent 2 2" xfId="40" xr:uid="{00000000-0005-0000-0000-000061000000}"/>
    <cellStyle name="Akcent 2 3" xfId="133" xr:uid="{00000000-0005-0000-0000-000062000000}"/>
    <cellStyle name="Akcent 2 3 2" xfId="344" xr:uid="{00000000-0005-0000-0000-000063000000}"/>
    <cellStyle name="Akcent 2 4" xfId="345" xr:uid="{00000000-0005-0000-0000-000064000000}"/>
    <cellStyle name="Akcent 2 5" xfId="346" xr:uid="{00000000-0005-0000-0000-000065000000}"/>
    <cellStyle name="Akcent 3" xfId="41" builtinId="37" customBuiltin="1"/>
    <cellStyle name="Akcent 3 2" xfId="42" xr:uid="{00000000-0005-0000-0000-000067000000}"/>
    <cellStyle name="Akcent 3 3" xfId="134" xr:uid="{00000000-0005-0000-0000-000068000000}"/>
    <cellStyle name="Akcent 3 3 2" xfId="347" xr:uid="{00000000-0005-0000-0000-000069000000}"/>
    <cellStyle name="Akcent 3 4" xfId="348" xr:uid="{00000000-0005-0000-0000-00006A000000}"/>
    <cellStyle name="Akcent 3 5" xfId="349" xr:uid="{00000000-0005-0000-0000-00006B000000}"/>
    <cellStyle name="Akcent 4" xfId="43" builtinId="41" customBuiltin="1"/>
    <cellStyle name="Akcent 4 2" xfId="44" xr:uid="{00000000-0005-0000-0000-00006D000000}"/>
    <cellStyle name="Akcent 4 2 2" xfId="152" xr:uid="{00000000-0005-0000-0000-00006E000000}"/>
    <cellStyle name="Akcent 4 3" xfId="135" xr:uid="{00000000-0005-0000-0000-00006F000000}"/>
    <cellStyle name="Akcent 4 3 2" xfId="350" xr:uid="{00000000-0005-0000-0000-000070000000}"/>
    <cellStyle name="Akcent 4 4" xfId="351" xr:uid="{00000000-0005-0000-0000-000071000000}"/>
    <cellStyle name="Akcent 4 5" xfId="352" xr:uid="{00000000-0005-0000-0000-000072000000}"/>
    <cellStyle name="Akcent 5" xfId="45" builtinId="45" customBuiltin="1"/>
    <cellStyle name="Akcent 5 2" xfId="46" xr:uid="{00000000-0005-0000-0000-000074000000}"/>
    <cellStyle name="Akcent 5 3" xfId="136" xr:uid="{00000000-0005-0000-0000-000075000000}"/>
    <cellStyle name="Akcent 5 3 2" xfId="353" xr:uid="{00000000-0005-0000-0000-000076000000}"/>
    <cellStyle name="Akcent 5 4" xfId="354" xr:uid="{00000000-0005-0000-0000-000077000000}"/>
    <cellStyle name="Akcent 5 5" xfId="355" xr:uid="{00000000-0005-0000-0000-000078000000}"/>
    <cellStyle name="Akcent 6" xfId="47" builtinId="49" customBuiltin="1"/>
    <cellStyle name="Akcent 6 2" xfId="48" xr:uid="{00000000-0005-0000-0000-00007A000000}"/>
    <cellStyle name="Akcent 6 3" xfId="137" xr:uid="{00000000-0005-0000-0000-00007B000000}"/>
    <cellStyle name="Akcent 6 3 2" xfId="356" xr:uid="{00000000-0005-0000-0000-00007C000000}"/>
    <cellStyle name="Akcent 6 4" xfId="357" xr:uid="{00000000-0005-0000-0000-00007D000000}"/>
    <cellStyle name="Akcent 6 5" xfId="358" xr:uid="{00000000-0005-0000-0000-00007E000000}"/>
    <cellStyle name="Dane wejściowe" xfId="49" builtinId="20" customBuiltin="1"/>
    <cellStyle name="Dane wejściowe 2" xfId="50" xr:uid="{00000000-0005-0000-0000-000080000000}"/>
    <cellStyle name="Dane wejściowe 3" xfId="138" xr:uid="{00000000-0005-0000-0000-000081000000}"/>
    <cellStyle name="Dane wejściowe 3 2" xfId="359" xr:uid="{00000000-0005-0000-0000-000082000000}"/>
    <cellStyle name="Dane wejściowe 4" xfId="360" xr:uid="{00000000-0005-0000-0000-000083000000}"/>
    <cellStyle name="Dane wejściowe 5" xfId="361" xr:uid="{00000000-0005-0000-0000-000084000000}"/>
    <cellStyle name="Dane wyjściowe" xfId="51" builtinId="21" customBuiltin="1"/>
    <cellStyle name="Dane wyjściowe 2" xfId="52" xr:uid="{00000000-0005-0000-0000-000086000000}"/>
    <cellStyle name="Dane wyjściowe 3" xfId="139" xr:uid="{00000000-0005-0000-0000-000087000000}"/>
    <cellStyle name="Dane wyjściowe 3 2" xfId="362" xr:uid="{00000000-0005-0000-0000-000088000000}"/>
    <cellStyle name="Dane wyjściowe 4" xfId="363" xr:uid="{00000000-0005-0000-0000-000089000000}"/>
    <cellStyle name="Dane wyjściowe 5" xfId="364" xr:uid="{00000000-0005-0000-0000-00008A000000}"/>
    <cellStyle name="Dobre 2" xfId="54" xr:uid="{00000000-0005-0000-0000-00008C000000}"/>
    <cellStyle name="Dobre 3" xfId="365" xr:uid="{00000000-0005-0000-0000-00008D000000}"/>
    <cellStyle name="Dobre 3 2" xfId="366" xr:uid="{00000000-0005-0000-0000-00008E000000}"/>
    <cellStyle name="Dobre 4" xfId="367" xr:uid="{00000000-0005-0000-0000-00008F000000}"/>
    <cellStyle name="Dobry" xfId="53" builtinId="26" customBuiltin="1"/>
    <cellStyle name="Dziesiętny 2" xfId="55" xr:uid="{00000000-0005-0000-0000-000090000000}"/>
    <cellStyle name="Dziesiętny 2 10" xfId="160" xr:uid="{00000000-0005-0000-0000-000091000000}"/>
    <cellStyle name="Dziesiętny 2 11" xfId="91" xr:uid="{00000000-0005-0000-0000-000092000000}"/>
    <cellStyle name="Dziesiętny 2 12" xfId="186" xr:uid="{00000000-0005-0000-0000-000093000000}"/>
    <cellStyle name="Dziesiętny 2 13" xfId="185" xr:uid="{00000000-0005-0000-0000-000094000000}"/>
    <cellStyle name="Dziesiętny 2 14" xfId="228" xr:uid="{00000000-0005-0000-0000-000095000000}"/>
    <cellStyle name="Dziesiętny 2 15" xfId="227" xr:uid="{00000000-0005-0000-0000-000096000000}"/>
    <cellStyle name="Dziesiętny 2 16" xfId="285" xr:uid="{00000000-0005-0000-0000-000097000000}"/>
    <cellStyle name="Dziesiętny 2 17" xfId="368" xr:uid="{00000000-0005-0000-0000-000098000000}"/>
    <cellStyle name="Dziesiętny 2 18" xfId="369" xr:uid="{00000000-0005-0000-0000-000099000000}"/>
    <cellStyle name="Dziesiętny 2 2" xfId="97" xr:uid="{00000000-0005-0000-0000-00009A000000}"/>
    <cellStyle name="Dziesiętny 2 2 2" xfId="370" xr:uid="{00000000-0005-0000-0000-00009B000000}"/>
    <cellStyle name="Dziesiętny 2 3" xfId="102" xr:uid="{00000000-0005-0000-0000-00009C000000}"/>
    <cellStyle name="Dziesiętny 2 4" xfId="101" xr:uid="{00000000-0005-0000-0000-00009D000000}"/>
    <cellStyle name="Dziesiętny 2 5" xfId="103" xr:uid="{00000000-0005-0000-0000-00009E000000}"/>
    <cellStyle name="Dziesiętny 2 6" xfId="114" xr:uid="{00000000-0005-0000-0000-00009F000000}"/>
    <cellStyle name="Dziesiętny 2 7" xfId="124" xr:uid="{00000000-0005-0000-0000-0000A0000000}"/>
    <cellStyle name="Dziesiętny 2 8" xfId="123" xr:uid="{00000000-0005-0000-0000-0000A1000000}"/>
    <cellStyle name="Dziesiętny 2 9" xfId="153" xr:uid="{00000000-0005-0000-0000-0000A2000000}"/>
    <cellStyle name="Dziesiętny 3" xfId="56" xr:uid="{00000000-0005-0000-0000-0000A3000000}"/>
    <cellStyle name="Dziesiętny 3 2" xfId="125" xr:uid="{00000000-0005-0000-0000-0000A4000000}"/>
    <cellStyle name="Dziesiętny 3 2 2" xfId="371" xr:uid="{00000000-0005-0000-0000-0000A5000000}"/>
    <cellStyle name="Dziesiętny 3 3" xfId="122" xr:uid="{00000000-0005-0000-0000-0000A6000000}"/>
    <cellStyle name="Dziesiętny 3 4" xfId="154" xr:uid="{00000000-0005-0000-0000-0000A7000000}"/>
    <cellStyle name="Dziesiętny 3 5" xfId="286" xr:uid="{00000000-0005-0000-0000-0000A8000000}"/>
    <cellStyle name="Excel Built-in Normal" xfId="57" xr:uid="{00000000-0005-0000-0000-0000A9000000}"/>
    <cellStyle name="Excel Built-in Normal 1" xfId="131" xr:uid="{00000000-0005-0000-0000-0000AA000000}"/>
    <cellStyle name="Komórka połączona" xfId="58" builtinId="24" customBuiltin="1"/>
    <cellStyle name="Komórka połączona 2" xfId="59" xr:uid="{00000000-0005-0000-0000-0000AC000000}"/>
    <cellStyle name="Komórka połączona 3" xfId="140" xr:uid="{00000000-0005-0000-0000-0000AD000000}"/>
    <cellStyle name="Komórka połączona 3 2" xfId="372" xr:uid="{00000000-0005-0000-0000-0000AE000000}"/>
    <cellStyle name="Komórka połączona 4" xfId="373" xr:uid="{00000000-0005-0000-0000-0000AF000000}"/>
    <cellStyle name="Komórka połączona 5" xfId="374" xr:uid="{00000000-0005-0000-0000-0000B0000000}"/>
    <cellStyle name="Komórka zaznaczona" xfId="60" builtinId="23" customBuiltin="1"/>
    <cellStyle name="Komórka zaznaczona 2" xfId="61" xr:uid="{00000000-0005-0000-0000-0000B2000000}"/>
    <cellStyle name="Komórka zaznaczona 2 2" xfId="126" xr:uid="{00000000-0005-0000-0000-0000B3000000}"/>
    <cellStyle name="Komórka zaznaczona 2 3" xfId="121" xr:uid="{00000000-0005-0000-0000-0000B4000000}"/>
    <cellStyle name="Komórka zaznaczona 2 4" xfId="155" xr:uid="{00000000-0005-0000-0000-0000B5000000}"/>
    <cellStyle name="Komórka zaznaczona 3" xfId="141" xr:uid="{00000000-0005-0000-0000-0000B6000000}"/>
    <cellStyle name="Komórka zaznaczona 3 2" xfId="375" xr:uid="{00000000-0005-0000-0000-0000B7000000}"/>
    <cellStyle name="Komórka zaznaczona 4" xfId="376" xr:uid="{00000000-0005-0000-0000-0000B8000000}"/>
    <cellStyle name="Komórka zaznaczona 5" xfId="377" xr:uid="{00000000-0005-0000-0000-0000B9000000}"/>
    <cellStyle name="Nagłówek 1" xfId="62" builtinId="16" customBuiltin="1"/>
    <cellStyle name="Nagłówek 1 2" xfId="63" xr:uid="{00000000-0005-0000-0000-0000BB000000}"/>
    <cellStyle name="Nagłówek 1 3" xfId="142" xr:uid="{00000000-0005-0000-0000-0000BC000000}"/>
    <cellStyle name="Nagłówek 1 3 2" xfId="378" xr:uid="{00000000-0005-0000-0000-0000BD000000}"/>
    <cellStyle name="Nagłówek 1 4" xfId="379" xr:uid="{00000000-0005-0000-0000-0000BE000000}"/>
    <cellStyle name="Nagłówek 1 5" xfId="380" xr:uid="{00000000-0005-0000-0000-0000BF000000}"/>
    <cellStyle name="Nagłówek 2" xfId="64" builtinId="17" customBuiltin="1"/>
    <cellStyle name="Nagłówek 2 2" xfId="65" xr:uid="{00000000-0005-0000-0000-0000C1000000}"/>
    <cellStyle name="Nagłówek 2 3" xfId="143" xr:uid="{00000000-0005-0000-0000-0000C2000000}"/>
    <cellStyle name="Nagłówek 2 3 2" xfId="381" xr:uid="{00000000-0005-0000-0000-0000C3000000}"/>
    <cellStyle name="Nagłówek 2 4" xfId="382" xr:uid="{00000000-0005-0000-0000-0000C4000000}"/>
    <cellStyle name="Nagłówek 2 5" xfId="383" xr:uid="{00000000-0005-0000-0000-0000C5000000}"/>
    <cellStyle name="Nagłówek 3" xfId="66" builtinId="18" customBuiltin="1"/>
    <cellStyle name="Nagłówek 3 2" xfId="67" xr:uid="{00000000-0005-0000-0000-0000C7000000}"/>
    <cellStyle name="Nagłówek 3 3" xfId="144" xr:uid="{00000000-0005-0000-0000-0000C8000000}"/>
    <cellStyle name="Nagłówek 3 3 2" xfId="384" xr:uid="{00000000-0005-0000-0000-0000C9000000}"/>
    <cellStyle name="Nagłówek 3 4" xfId="385" xr:uid="{00000000-0005-0000-0000-0000CA000000}"/>
    <cellStyle name="Nagłówek 3 5" xfId="386" xr:uid="{00000000-0005-0000-0000-0000CB000000}"/>
    <cellStyle name="Nagłówek 4" xfId="68" builtinId="19" customBuiltin="1"/>
    <cellStyle name="Nagłówek 4 2" xfId="69" xr:uid="{00000000-0005-0000-0000-0000CD000000}"/>
    <cellStyle name="Nagłówek 4 3" xfId="145" xr:uid="{00000000-0005-0000-0000-0000CE000000}"/>
    <cellStyle name="Nagłówek 4 3 2" xfId="387" xr:uid="{00000000-0005-0000-0000-0000CF000000}"/>
    <cellStyle name="Nagłówek 4 4" xfId="388" xr:uid="{00000000-0005-0000-0000-0000D0000000}"/>
    <cellStyle name="Nagłówek 4 5" xfId="389" xr:uid="{00000000-0005-0000-0000-0000D1000000}"/>
    <cellStyle name="Neutralne 2" xfId="71" xr:uid="{00000000-0005-0000-0000-0000D3000000}"/>
    <cellStyle name="Neutralne 3" xfId="390" xr:uid="{00000000-0005-0000-0000-0000D4000000}"/>
    <cellStyle name="Neutralne 3 2" xfId="391" xr:uid="{00000000-0005-0000-0000-0000D5000000}"/>
    <cellStyle name="Neutralne 4" xfId="392" xr:uid="{00000000-0005-0000-0000-0000D6000000}"/>
    <cellStyle name="Neutralny" xfId="70" builtinId="28" customBuiltin="1"/>
    <cellStyle name="Normalny" xfId="0" builtinId="0"/>
    <cellStyle name="Normalny 2" xfId="72" xr:uid="{00000000-0005-0000-0000-0000D8000000}"/>
    <cellStyle name="Normalny 2 10" xfId="156" xr:uid="{00000000-0005-0000-0000-0000D9000000}"/>
    <cellStyle name="Normalny 2 10 2" xfId="394" xr:uid="{00000000-0005-0000-0000-0000DA000000}"/>
    <cellStyle name="Normalny 2 11" xfId="161" xr:uid="{00000000-0005-0000-0000-0000DB000000}"/>
    <cellStyle name="Normalny 2 11 2" xfId="395" xr:uid="{00000000-0005-0000-0000-0000DC000000}"/>
    <cellStyle name="Normalny 2 12" xfId="92" xr:uid="{00000000-0005-0000-0000-0000DD000000}"/>
    <cellStyle name="Normalny 2 12 2" xfId="396" xr:uid="{00000000-0005-0000-0000-0000DE000000}"/>
    <cellStyle name="Normalny 2 13" xfId="187" xr:uid="{00000000-0005-0000-0000-0000DF000000}"/>
    <cellStyle name="Normalny 2 13 2" xfId="397" xr:uid="{00000000-0005-0000-0000-0000E0000000}"/>
    <cellStyle name="Normalny 2 14" xfId="184" xr:uid="{00000000-0005-0000-0000-0000E1000000}"/>
    <cellStyle name="Normalny 2 14 2" xfId="398" xr:uid="{00000000-0005-0000-0000-0000E2000000}"/>
    <cellStyle name="Normalny 2 15" xfId="229" xr:uid="{00000000-0005-0000-0000-0000E3000000}"/>
    <cellStyle name="Normalny 2 15 2" xfId="399" xr:uid="{00000000-0005-0000-0000-0000E4000000}"/>
    <cellStyle name="Normalny 2 16" xfId="226" xr:uid="{00000000-0005-0000-0000-0000E5000000}"/>
    <cellStyle name="Normalny 2 16 2" xfId="400" xr:uid="{00000000-0005-0000-0000-0000E6000000}"/>
    <cellStyle name="Normalny 2 17" xfId="265" xr:uid="{00000000-0005-0000-0000-0000E7000000}"/>
    <cellStyle name="Normalny 2 17 2" xfId="401" xr:uid="{00000000-0005-0000-0000-0000E8000000}"/>
    <cellStyle name="Normalny 2 18" xfId="393" xr:uid="{00000000-0005-0000-0000-0000E9000000}"/>
    <cellStyle name="Normalny 2 2" xfId="73" xr:uid="{00000000-0005-0000-0000-0000EA000000}"/>
    <cellStyle name="Normalny 2 3" xfId="96" xr:uid="{00000000-0005-0000-0000-0000EB000000}"/>
    <cellStyle name="Normalny 2 3 2" xfId="165" xr:uid="{00000000-0005-0000-0000-0000EC000000}"/>
    <cellStyle name="Normalny 2 3 2 2" xfId="403" xr:uid="{00000000-0005-0000-0000-0000ED000000}"/>
    <cellStyle name="Normalny 2 3 3" xfId="191" xr:uid="{00000000-0005-0000-0000-0000EE000000}"/>
    <cellStyle name="Normalny 2 3 3 2" xfId="404" xr:uid="{00000000-0005-0000-0000-0000EF000000}"/>
    <cellStyle name="Normalny 2 3 4" xfId="207" xr:uid="{00000000-0005-0000-0000-0000F0000000}"/>
    <cellStyle name="Normalny 2 3 4 2" xfId="405" xr:uid="{00000000-0005-0000-0000-0000F1000000}"/>
    <cellStyle name="Normalny 2 3 5" xfId="233" xr:uid="{00000000-0005-0000-0000-0000F2000000}"/>
    <cellStyle name="Normalny 2 3 5 2" xfId="406" xr:uid="{00000000-0005-0000-0000-0000F3000000}"/>
    <cellStyle name="Normalny 2 3 6" xfId="249" xr:uid="{00000000-0005-0000-0000-0000F4000000}"/>
    <cellStyle name="Normalny 2 3 6 2" xfId="407" xr:uid="{00000000-0005-0000-0000-0000F5000000}"/>
    <cellStyle name="Normalny 2 3 7" xfId="269" xr:uid="{00000000-0005-0000-0000-0000F6000000}"/>
    <cellStyle name="Normalny 2 3 7 2" xfId="408" xr:uid="{00000000-0005-0000-0000-0000F7000000}"/>
    <cellStyle name="Normalny 2 3 8" xfId="402" xr:uid="{00000000-0005-0000-0000-0000F8000000}"/>
    <cellStyle name="Normalny 2 3 8 2" xfId="409" xr:uid="{00000000-0005-0000-0000-0000F9000000}"/>
    <cellStyle name="Normalny 2 4" xfId="104" xr:uid="{00000000-0005-0000-0000-0000FA000000}"/>
    <cellStyle name="Normalny 2 4 2" xfId="169" xr:uid="{00000000-0005-0000-0000-0000FB000000}"/>
    <cellStyle name="Normalny 2 4 2 2" xfId="411" xr:uid="{00000000-0005-0000-0000-0000FC000000}"/>
    <cellStyle name="Normalny 2 4 3" xfId="195" xr:uid="{00000000-0005-0000-0000-0000FD000000}"/>
    <cellStyle name="Normalny 2 4 3 2" xfId="412" xr:uid="{00000000-0005-0000-0000-0000FE000000}"/>
    <cellStyle name="Normalny 2 4 4" xfId="211" xr:uid="{00000000-0005-0000-0000-0000FF000000}"/>
    <cellStyle name="Normalny 2 4 4 2" xfId="413" xr:uid="{00000000-0005-0000-0000-000000010000}"/>
    <cellStyle name="Normalny 2 4 5" xfId="237" xr:uid="{00000000-0005-0000-0000-000001010000}"/>
    <cellStyle name="Normalny 2 4 5 2" xfId="414" xr:uid="{00000000-0005-0000-0000-000002010000}"/>
    <cellStyle name="Normalny 2 4 6" xfId="253" xr:uid="{00000000-0005-0000-0000-000003010000}"/>
    <cellStyle name="Normalny 2 4 6 2" xfId="415" xr:uid="{00000000-0005-0000-0000-000004010000}"/>
    <cellStyle name="Normalny 2 4 7" xfId="273" xr:uid="{00000000-0005-0000-0000-000005010000}"/>
    <cellStyle name="Normalny 2 4 7 2" xfId="416" xr:uid="{00000000-0005-0000-0000-000006010000}"/>
    <cellStyle name="Normalny 2 4 8" xfId="410" xr:uid="{00000000-0005-0000-0000-000007010000}"/>
    <cellStyle name="Normalny 2 5" xfId="100" xr:uid="{00000000-0005-0000-0000-000008010000}"/>
    <cellStyle name="Normalny 2 5 2" xfId="168" xr:uid="{00000000-0005-0000-0000-000009010000}"/>
    <cellStyle name="Normalny 2 5 2 2" xfId="418" xr:uid="{00000000-0005-0000-0000-00000A010000}"/>
    <cellStyle name="Normalny 2 5 3" xfId="194" xr:uid="{00000000-0005-0000-0000-00000B010000}"/>
    <cellStyle name="Normalny 2 5 3 2" xfId="419" xr:uid="{00000000-0005-0000-0000-00000C010000}"/>
    <cellStyle name="Normalny 2 5 4" xfId="210" xr:uid="{00000000-0005-0000-0000-00000D010000}"/>
    <cellStyle name="Normalny 2 5 4 2" xfId="420" xr:uid="{00000000-0005-0000-0000-00000E010000}"/>
    <cellStyle name="Normalny 2 5 5" xfId="236" xr:uid="{00000000-0005-0000-0000-00000F010000}"/>
    <cellStyle name="Normalny 2 5 5 2" xfId="421" xr:uid="{00000000-0005-0000-0000-000010010000}"/>
    <cellStyle name="Normalny 2 5 6" xfId="252" xr:uid="{00000000-0005-0000-0000-000011010000}"/>
    <cellStyle name="Normalny 2 5 6 2" xfId="422" xr:uid="{00000000-0005-0000-0000-000012010000}"/>
    <cellStyle name="Normalny 2 5 7" xfId="272" xr:uid="{00000000-0005-0000-0000-000013010000}"/>
    <cellStyle name="Normalny 2 5 7 2" xfId="423" xr:uid="{00000000-0005-0000-0000-000014010000}"/>
    <cellStyle name="Normalny 2 5 8" xfId="417" xr:uid="{00000000-0005-0000-0000-000015010000}"/>
    <cellStyle name="Normalny 2 6" xfId="106" xr:uid="{00000000-0005-0000-0000-000016010000}"/>
    <cellStyle name="Normalny 2 6 2" xfId="171" xr:uid="{00000000-0005-0000-0000-000017010000}"/>
    <cellStyle name="Normalny 2 6 2 2" xfId="425" xr:uid="{00000000-0005-0000-0000-000018010000}"/>
    <cellStyle name="Normalny 2 6 3" xfId="197" xr:uid="{00000000-0005-0000-0000-000019010000}"/>
    <cellStyle name="Normalny 2 6 3 2" xfId="426" xr:uid="{00000000-0005-0000-0000-00001A010000}"/>
    <cellStyle name="Normalny 2 6 4" xfId="213" xr:uid="{00000000-0005-0000-0000-00001B010000}"/>
    <cellStyle name="Normalny 2 6 4 2" xfId="427" xr:uid="{00000000-0005-0000-0000-00001C010000}"/>
    <cellStyle name="Normalny 2 6 5" xfId="239" xr:uid="{00000000-0005-0000-0000-00001D010000}"/>
    <cellStyle name="Normalny 2 6 5 2" xfId="428" xr:uid="{00000000-0005-0000-0000-00001E010000}"/>
    <cellStyle name="Normalny 2 6 6" xfId="255" xr:uid="{00000000-0005-0000-0000-00001F010000}"/>
    <cellStyle name="Normalny 2 6 6 2" xfId="429" xr:uid="{00000000-0005-0000-0000-000020010000}"/>
    <cellStyle name="Normalny 2 6 7" xfId="275" xr:uid="{00000000-0005-0000-0000-000021010000}"/>
    <cellStyle name="Normalny 2 6 7 2" xfId="430" xr:uid="{00000000-0005-0000-0000-000022010000}"/>
    <cellStyle name="Normalny 2 6 8" xfId="424" xr:uid="{00000000-0005-0000-0000-000023010000}"/>
    <cellStyle name="Normalny 2 7" xfId="115" xr:uid="{00000000-0005-0000-0000-000024010000}"/>
    <cellStyle name="Normalny 2 7 2" xfId="179" xr:uid="{00000000-0005-0000-0000-000025010000}"/>
    <cellStyle name="Normalny 2 7 2 2" xfId="432" xr:uid="{00000000-0005-0000-0000-000026010000}"/>
    <cellStyle name="Normalny 2 7 3" xfId="205" xr:uid="{00000000-0005-0000-0000-000027010000}"/>
    <cellStyle name="Normalny 2 7 3 2" xfId="433" xr:uid="{00000000-0005-0000-0000-000028010000}"/>
    <cellStyle name="Normalny 2 7 4" xfId="221" xr:uid="{00000000-0005-0000-0000-000029010000}"/>
    <cellStyle name="Normalny 2 7 4 2" xfId="434" xr:uid="{00000000-0005-0000-0000-00002A010000}"/>
    <cellStyle name="Normalny 2 7 5" xfId="247" xr:uid="{00000000-0005-0000-0000-00002B010000}"/>
    <cellStyle name="Normalny 2 7 5 2" xfId="435" xr:uid="{00000000-0005-0000-0000-00002C010000}"/>
    <cellStyle name="Normalny 2 7 6" xfId="263" xr:uid="{00000000-0005-0000-0000-00002D010000}"/>
    <cellStyle name="Normalny 2 7 6 2" xfId="436" xr:uid="{00000000-0005-0000-0000-00002E010000}"/>
    <cellStyle name="Normalny 2 7 7" xfId="283" xr:uid="{00000000-0005-0000-0000-00002F010000}"/>
    <cellStyle name="Normalny 2 7 7 2" xfId="437" xr:uid="{00000000-0005-0000-0000-000030010000}"/>
    <cellStyle name="Normalny 2 7 8" xfId="431" xr:uid="{00000000-0005-0000-0000-000031010000}"/>
    <cellStyle name="Normalny 2 8" xfId="127" xr:uid="{00000000-0005-0000-0000-000032010000}"/>
    <cellStyle name="Normalny 2 9" xfId="120" xr:uid="{00000000-0005-0000-0000-000033010000}"/>
    <cellStyle name="Normalny 3" xfId="74" xr:uid="{00000000-0005-0000-0000-000034010000}"/>
    <cellStyle name="Normalny 3 10" xfId="162" xr:uid="{00000000-0005-0000-0000-000035010000}"/>
    <cellStyle name="Normalny 3 10 2" xfId="439" xr:uid="{00000000-0005-0000-0000-000036010000}"/>
    <cellStyle name="Normalny 3 11" xfId="93" xr:uid="{00000000-0005-0000-0000-000037010000}"/>
    <cellStyle name="Normalny 3 11 2" xfId="440" xr:uid="{00000000-0005-0000-0000-000038010000}"/>
    <cellStyle name="Normalny 3 12" xfId="188" xr:uid="{00000000-0005-0000-0000-000039010000}"/>
    <cellStyle name="Normalny 3 12 2" xfId="441" xr:uid="{00000000-0005-0000-0000-00003A010000}"/>
    <cellStyle name="Normalny 3 13" xfId="183" xr:uid="{00000000-0005-0000-0000-00003B010000}"/>
    <cellStyle name="Normalny 3 13 2" xfId="442" xr:uid="{00000000-0005-0000-0000-00003C010000}"/>
    <cellStyle name="Normalny 3 14" xfId="230" xr:uid="{00000000-0005-0000-0000-00003D010000}"/>
    <cellStyle name="Normalny 3 14 2" xfId="443" xr:uid="{00000000-0005-0000-0000-00003E010000}"/>
    <cellStyle name="Normalny 3 15" xfId="225" xr:uid="{00000000-0005-0000-0000-00003F010000}"/>
    <cellStyle name="Normalny 3 15 2" xfId="444" xr:uid="{00000000-0005-0000-0000-000040010000}"/>
    <cellStyle name="Normalny 3 16" xfId="266" xr:uid="{00000000-0005-0000-0000-000041010000}"/>
    <cellStyle name="Normalny 3 16 2" xfId="445" xr:uid="{00000000-0005-0000-0000-000042010000}"/>
    <cellStyle name="Normalny 3 17" xfId="438" xr:uid="{00000000-0005-0000-0000-000043010000}"/>
    <cellStyle name="Normalny 3 2" xfId="98" xr:uid="{00000000-0005-0000-0000-000044010000}"/>
    <cellStyle name="Normalny 3 2 2" xfId="166" xr:uid="{00000000-0005-0000-0000-000045010000}"/>
    <cellStyle name="Normalny 3 2 2 2" xfId="447" xr:uid="{00000000-0005-0000-0000-000046010000}"/>
    <cellStyle name="Normalny 3 2 3" xfId="192" xr:uid="{00000000-0005-0000-0000-000047010000}"/>
    <cellStyle name="Normalny 3 2 3 2" xfId="448" xr:uid="{00000000-0005-0000-0000-000048010000}"/>
    <cellStyle name="Normalny 3 2 4" xfId="208" xr:uid="{00000000-0005-0000-0000-000049010000}"/>
    <cellStyle name="Normalny 3 2 4 2" xfId="449" xr:uid="{00000000-0005-0000-0000-00004A010000}"/>
    <cellStyle name="Normalny 3 2 5" xfId="234" xr:uid="{00000000-0005-0000-0000-00004B010000}"/>
    <cellStyle name="Normalny 3 2 5 2" xfId="450" xr:uid="{00000000-0005-0000-0000-00004C010000}"/>
    <cellStyle name="Normalny 3 2 6" xfId="250" xr:uid="{00000000-0005-0000-0000-00004D010000}"/>
    <cellStyle name="Normalny 3 2 6 2" xfId="451" xr:uid="{00000000-0005-0000-0000-00004E010000}"/>
    <cellStyle name="Normalny 3 2 7" xfId="270" xr:uid="{00000000-0005-0000-0000-00004F010000}"/>
    <cellStyle name="Normalny 3 2 7 2" xfId="452" xr:uid="{00000000-0005-0000-0000-000050010000}"/>
    <cellStyle name="Normalny 3 2 8" xfId="446" xr:uid="{00000000-0005-0000-0000-000051010000}"/>
    <cellStyle name="Normalny 3 2 8 2" xfId="453" xr:uid="{00000000-0005-0000-0000-000052010000}"/>
    <cellStyle name="Normalny 3 3" xfId="105" xr:uid="{00000000-0005-0000-0000-000053010000}"/>
    <cellStyle name="Normalny 3 3 2" xfId="170" xr:uid="{00000000-0005-0000-0000-000054010000}"/>
    <cellStyle name="Normalny 3 3 2 2" xfId="455" xr:uid="{00000000-0005-0000-0000-000055010000}"/>
    <cellStyle name="Normalny 3 3 3" xfId="196" xr:uid="{00000000-0005-0000-0000-000056010000}"/>
    <cellStyle name="Normalny 3 3 3 2" xfId="456" xr:uid="{00000000-0005-0000-0000-000057010000}"/>
    <cellStyle name="Normalny 3 3 4" xfId="212" xr:uid="{00000000-0005-0000-0000-000058010000}"/>
    <cellStyle name="Normalny 3 3 4 2" xfId="457" xr:uid="{00000000-0005-0000-0000-000059010000}"/>
    <cellStyle name="Normalny 3 3 5" xfId="238" xr:uid="{00000000-0005-0000-0000-00005A010000}"/>
    <cellStyle name="Normalny 3 3 5 2" xfId="458" xr:uid="{00000000-0005-0000-0000-00005B010000}"/>
    <cellStyle name="Normalny 3 3 6" xfId="254" xr:uid="{00000000-0005-0000-0000-00005C010000}"/>
    <cellStyle name="Normalny 3 3 6 2" xfId="459" xr:uid="{00000000-0005-0000-0000-00005D010000}"/>
    <cellStyle name="Normalny 3 3 7" xfId="274" xr:uid="{00000000-0005-0000-0000-00005E010000}"/>
    <cellStyle name="Normalny 3 3 7 2" xfId="460" xr:uid="{00000000-0005-0000-0000-00005F010000}"/>
    <cellStyle name="Normalny 3 3 8" xfId="454" xr:uid="{00000000-0005-0000-0000-000060010000}"/>
    <cellStyle name="Normalny 3 4" xfId="99" xr:uid="{00000000-0005-0000-0000-000061010000}"/>
    <cellStyle name="Normalny 3 4 2" xfId="167" xr:uid="{00000000-0005-0000-0000-000062010000}"/>
    <cellStyle name="Normalny 3 4 2 2" xfId="462" xr:uid="{00000000-0005-0000-0000-000063010000}"/>
    <cellStyle name="Normalny 3 4 3" xfId="193" xr:uid="{00000000-0005-0000-0000-000064010000}"/>
    <cellStyle name="Normalny 3 4 3 2" xfId="463" xr:uid="{00000000-0005-0000-0000-000065010000}"/>
    <cellStyle name="Normalny 3 4 4" xfId="209" xr:uid="{00000000-0005-0000-0000-000066010000}"/>
    <cellStyle name="Normalny 3 4 4 2" xfId="464" xr:uid="{00000000-0005-0000-0000-000067010000}"/>
    <cellStyle name="Normalny 3 4 5" xfId="235" xr:uid="{00000000-0005-0000-0000-000068010000}"/>
    <cellStyle name="Normalny 3 4 5 2" xfId="465" xr:uid="{00000000-0005-0000-0000-000069010000}"/>
    <cellStyle name="Normalny 3 4 6" xfId="251" xr:uid="{00000000-0005-0000-0000-00006A010000}"/>
    <cellStyle name="Normalny 3 4 6 2" xfId="466" xr:uid="{00000000-0005-0000-0000-00006B010000}"/>
    <cellStyle name="Normalny 3 4 7" xfId="271" xr:uid="{00000000-0005-0000-0000-00006C010000}"/>
    <cellStyle name="Normalny 3 4 7 2" xfId="467" xr:uid="{00000000-0005-0000-0000-00006D010000}"/>
    <cellStyle name="Normalny 3 4 8" xfId="461" xr:uid="{00000000-0005-0000-0000-00006E010000}"/>
    <cellStyle name="Normalny 3 5" xfId="107" xr:uid="{00000000-0005-0000-0000-00006F010000}"/>
    <cellStyle name="Normalny 3 5 2" xfId="172" xr:uid="{00000000-0005-0000-0000-000070010000}"/>
    <cellStyle name="Normalny 3 5 2 2" xfId="469" xr:uid="{00000000-0005-0000-0000-000071010000}"/>
    <cellStyle name="Normalny 3 5 3" xfId="198" xr:uid="{00000000-0005-0000-0000-000072010000}"/>
    <cellStyle name="Normalny 3 5 3 2" xfId="470" xr:uid="{00000000-0005-0000-0000-000073010000}"/>
    <cellStyle name="Normalny 3 5 4" xfId="214" xr:uid="{00000000-0005-0000-0000-000074010000}"/>
    <cellStyle name="Normalny 3 5 4 2" xfId="471" xr:uid="{00000000-0005-0000-0000-000075010000}"/>
    <cellStyle name="Normalny 3 5 5" xfId="240" xr:uid="{00000000-0005-0000-0000-000076010000}"/>
    <cellStyle name="Normalny 3 5 5 2" xfId="472" xr:uid="{00000000-0005-0000-0000-000077010000}"/>
    <cellStyle name="Normalny 3 5 6" xfId="256" xr:uid="{00000000-0005-0000-0000-000078010000}"/>
    <cellStyle name="Normalny 3 5 6 2" xfId="473" xr:uid="{00000000-0005-0000-0000-000079010000}"/>
    <cellStyle name="Normalny 3 5 7" xfId="276" xr:uid="{00000000-0005-0000-0000-00007A010000}"/>
    <cellStyle name="Normalny 3 5 7 2" xfId="474" xr:uid="{00000000-0005-0000-0000-00007B010000}"/>
    <cellStyle name="Normalny 3 5 8" xfId="468" xr:uid="{00000000-0005-0000-0000-00007C010000}"/>
    <cellStyle name="Normalny 3 6" xfId="116" xr:uid="{00000000-0005-0000-0000-00007D010000}"/>
    <cellStyle name="Normalny 3 6 2" xfId="180" xr:uid="{00000000-0005-0000-0000-00007E010000}"/>
    <cellStyle name="Normalny 3 6 2 2" xfId="476" xr:uid="{00000000-0005-0000-0000-00007F010000}"/>
    <cellStyle name="Normalny 3 6 3" xfId="206" xr:uid="{00000000-0005-0000-0000-000080010000}"/>
    <cellStyle name="Normalny 3 6 3 2" xfId="477" xr:uid="{00000000-0005-0000-0000-000081010000}"/>
    <cellStyle name="Normalny 3 6 4" xfId="222" xr:uid="{00000000-0005-0000-0000-000082010000}"/>
    <cellStyle name="Normalny 3 6 4 2" xfId="478" xr:uid="{00000000-0005-0000-0000-000083010000}"/>
    <cellStyle name="Normalny 3 6 5" xfId="248" xr:uid="{00000000-0005-0000-0000-000084010000}"/>
    <cellStyle name="Normalny 3 6 5 2" xfId="479" xr:uid="{00000000-0005-0000-0000-000085010000}"/>
    <cellStyle name="Normalny 3 6 6" xfId="264" xr:uid="{00000000-0005-0000-0000-000086010000}"/>
    <cellStyle name="Normalny 3 6 6 2" xfId="480" xr:uid="{00000000-0005-0000-0000-000087010000}"/>
    <cellStyle name="Normalny 3 6 7" xfId="284" xr:uid="{00000000-0005-0000-0000-000088010000}"/>
    <cellStyle name="Normalny 3 6 7 2" xfId="481" xr:uid="{00000000-0005-0000-0000-000089010000}"/>
    <cellStyle name="Normalny 3 6 8" xfId="475" xr:uid="{00000000-0005-0000-0000-00008A010000}"/>
    <cellStyle name="Normalny 3 7" xfId="128" xr:uid="{00000000-0005-0000-0000-00008B010000}"/>
    <cellStyle name="Normalny 3 8" xfId="119" xr:uid="{00000000-0005-0000-0000-00008C010000}"/>
    <cellStyle name="Normalny 3 9" xfId="157" xr:uid="{00000000-0005-0000-0000-00008D010000}"/>
    <cellStyle name="Normalny 3 9 2" xfId="482" xr:uid="{00000000-0005-0000-0000-00008E010000}"/>
    <cellStyle name="Normalny 4" xfId="89" xr:uid="{00000000-0005-0000-0000-00008F010000}"/>
    <cellStyle name="Normalny 4 10" xfId="189" xr:uid="{00000000-0005-0000-0000-000090010000}"/>
    <cellStyle name="Normalny 4 10 2" xfId="484" xr:uid="{00000000-0005-0000-0000-000091010000}"/>
    <cellStyle name="Normalny 4 11" xfId="182" xr:uid="{00000000-0005-0000-0000-000092010000}"/>
    <cellStyle name="Normalny 4 11 2" xfId="485" xr:uid="{00000000-0005-0000-0000-000093010000}"/>
    <cellStyle name="Normalny 4 12" xfId="231" xr:uid="{00000000-0005-0000-0000-000094010000}"/>
    <cellStyle name="Normalny 4 12 2" xfId="486" xr:uid="{00000000-0005-0000-0000-000095010000}"/>
    <cellStyle name="Normalny 4 13" xfId="224" xr:uid="{00000000-0005-0000-0000-000096010000}"/>
    <cellStyle name="Normalny 4 13 2" xfId="487" xr:uid="{00000000-0005-0000-0000-000097010000}"/>
    <cellStyle name="Normalny 4 14" xfId="267" xr:uid="{00000000-0005-0000-0000-000098010000}"/>
    <cellStyle name="Normalny 4 14 2" xfId="488" xr:uid="{00000000-0005-0000-0000-000099010000}"/>
    <cellStyle name="Normalny 4 15" xfId="483" xr:uid="{00000000-0005-0000-0000-00009A010000}"/>
    <cellStyle name="Normalny 4 15 2" xfId="489" xr:uid="{00000000-0005-0000-0000-00009B010000}"/>
    <cellStyle name="Normalny 4 2" xfId="108" xr:uid="{00000000-0005-0000-0000-00009C010000}"/>
    <cellStyle name="Normalny 4 2 2" xfId="173" xr:uid="{00000000-0005-0000-0000-00009D010000}"/>
    <cellStyle name="Normalny 4 2 2 2" xfId="491" xr:uid="{00000000-0005-0000-0000-00009E010000}"/>
    <cellStyle name="Normalny 4 2 3" xfId="199" xr:uid="{00000000-0005-0000-0000-00009F010000}"/>
    <cellStyle name="Normalny 4 2 3 2" xfId="492" xr:uid="{00000000-0005-0000-0000-0000A0010000}"/>
    <cellStyle name="Normalny 4 2 4" xfId="215" xr:uid="{00000000-0005-0000-0000-0000A1010000}"/>
    <cellStyle name="Normalny 4 2 4 2" xfId="493" xr:uid="{00000000-0005-0000-0000-0000A2010000}"/>
    <cellStyle name="Normalny 4 2 5" xfId="241" xr:uid="{00000000-0005-0000-0000-0000A3010000}"/>
    <cellStyle name="Normalny 4 2 5 2" xfId="494" xr:uid="{00000000-0005-0000-0000-0000A4010000}"/>
    <cellStyle name="Normalny 4 2 6" xfId="257" xr:uid="{00000000-0005-0000-0000-0000A5010000}"/>
    <cellStyle name="Normalny 4 2 6 2" xfId="495" xr:uid="{00000000-0005-0000-0000-0000A6010000}"/>
    <cellStyle name="Normalny 4 2 7" xfId="277" xr:uid="{00000000-0005-0000-0000-0000A7010000}"/>
    <cellStyle name="Normalny 4 2 7 2" xfId="496" xr:uid="{00000000-0005-0000-0000-0000A8010000}"/>
    <cellStyle name="Normalny 4 2 8" xfId="490" xr:uid="{00000000-0005-0000-0000-0000A9010000}"/>
    <cellStyle name="Normalny 4 3" xfId="110" xr:uid="{00000000-0005-0000-0000-0000AA010000}"/>
    <cellStyle name="Normalny 4 3 2" xfId="175" xr:uid="{00000000-0005-0000-0000-0000AB010000}"/>
    <cellStyle name="Normalny 4 3 2 2" xfId="498" xr:uid="{00000000-0005-0000-0000-0000AC010000}"/>
    <cellStyle name="Normalny 4 3 3" xfId="201" xr:uid="{00000000-0005-0000-0000-0000AD010000}"/>
    <cellStyle name="Normalny 4 3 3 2" xfId="499" xr:uid="{00000000-0005-0000-0000-0000AE010000}"/>
    <cellStyle name="Normalny 4 3 4" xfId="217" xr:uid="{00000000-0005-0000-0000-0000AF010000}"/>
    <cellStyle name="Normalny 4 3 4 2" xfId="500" xr:uid="{00000000-0005-0000-0000-0000B0010000}"/>
    <cellStyle name="Normalny 4 3 5" xfId="243" xr:uid="{00000000-0005-0000-0000-0000B1010000}"/>
    <cellStyle name="Normalny 4 3 5 2" xfId="501" xr:uid="{00000000-0005-0000-0000-0000B2010000}"/>
    <cellStyle name="Normalny 4 3 6" xfId="259" xr:uid="{00000000-0005-0000-0000-0000B3010000}"/>
    <cellStyle name="Normalny 4 3 6 2" xfId="502" xr:uid="{00000000-0005-0000-0000-0000B4010000}"/>
    <cellStyle name="Normalny 4 3 7" xfId="279" xr:uid="{00000000-0005-0000-0000-0000B5010000}"/>
    <cellStyle name="Normalny 4 3 7 2" xfId="503" xr:uid="{00000000-0005-0000-0000-0000B6010000}"/>
    <cellStyle name="Normalny 4 3 8" xfId="497" xr:uid="{00000000-0005-0000-0000-0000B7010000}"/>
    <cellStyle name="Normalny 4 4" xfId="112" xr:uid="{00000000-0005-0000-0000-0000B8010000}"/>
    <cellStyle name="Normalny 4 4 2" xfId="177" xr:uid="{00000000-0005-0000-0000-0000B9010000}"/>
    <cellStyle name="Normalny 4 4 2 2" xfId="505" xr:uid="{00000000-0005-0000-0000-0000BA010000}"/>
    <cellStyle name="Normalny 4 4 3" xfId="203" xr:uid="{00000000-0005-0000-0000-0000BB010000}"/>
    <cellStyle name="Normalny 4 4 3 2" xfId="506" xr:uid="{00000000-0005-0000-0000-0000BC010000}"/>
    <cellStyle name="Normalny 4 4 4" xfId="219" xr:uid="{00000000-0005-0000-0000-0000BD010000}"/>
    <cellStyle name="Normalny 4 4 4 2" xfId="507" xr:uid="{00000000-0005-0000-0000-0000BE010000}"/>
    <cellStyle name="Normalny 4 4 5" xfId="245" xr:uid="{00000000-0005-0000-0000-0000BF010000}"/>
    <cellStyle name="Normalny 4 4 5 2" xfId="508" xr:uid="{00000000-0005-0000-0000-0000C0010000}"/>
    <cellStyle name="Normalny 4 4 6" xfId="261" xr:uid="{00000000-0005-0000-0000-0000C1010000}"/>
    <cellStyle name="Normalny 4 4 6 2" xfId="509" xr:uid="{00000000-0005-0000-0000-0000C2010000}"/>
    <cellStyle name="Normalny 4 4 7" xfId="281" xr:uid="{00000000-0005-0000-0000-0000C3010000}"/>
    <cellStyle name="Normalny 4 4 7 2" xfId="510" xr:uid="{00000000-0005-0000-0000-0000C4010000}"/>
    <cellStyle name="Normalny 4 4 8" xfId="504" xr:uid="{00000000-0005-0000-0000-0000C5010000}"/>
    <cellStyle name="Normalny 4 5" xfId="129" xr:uid="{00000000-0005-0000-0000-0000C6010000}"/>
    <cellStyle name="Normalny 4 6" xfId="118" xr:uid="{00000000-0005-0000-0000-0000C7010000}"/>
    <cellStyle name="Normalny 4 7" xfId="158" xr:uid="{00000000-0005-0000-0000-0000C8010000}"/>
    <cellStyle name="Normalny 4 7 2" xfId="511" xr:uid="{00000000-0005-0000-0000-0000C9010000}"/>
    <cellStyle name="Normalny 4 8" xfId="163" xr:uid="{00000000-0005-0000-0000-0000CA010000}"/>
    <cellStyle name="Normalny 4 8 2" xfId="512" xr:uid="{00000000-0005-0000-0000-0000CB010000}"/>
    <cellStyle name="Normalny 4 9" xfId="94" xr:uid="{00000000-0005-0000-0000-0000CC010000}"/>
    <cellStyle name="Normalny 4 9 2" xfId="513" xr:uid="{00000000-0005-0000-0000-0000CD010000}"/>
    <cellStyle name="Normalny 5" xfId="90" xr:uid="{00000000-0005-0000-0000-0000CE010000}"/>
    <cellStyle name="Normalny 5 10" xfId="190" xr:uid="{00000000-0005-0000-0000-0000CF010000}"/>
    <cellStyle name="Normalny 5 10 2" xfId="515" xr:uid="{00000000-0005-0000-0000-0000D0010000}"/>
    <cellStyle name="Normalny 5 11" xfId="181" xr:uid="{00000000-0005-0000-0000-0000D1010000}"/>
    <cellStyle name="Normalny 5 11 2" xfId="516" xr:uid="{00000000-0005-0000-0000-0000D2010000}"/>
    <cellStyle name="Normalny 5 12" xfId="232" xr:uid="{00000000-0005-0000-0000-0000D3010000}"/>
    <cellStyle name="Normalny 5 12 2" xfId="517" xr:uid="{00000000-0005-0000-0000-0000D4010000}"/>
    <cellStyle name="Normalny 5 13" xfId="223" xr:uid="{00000000-0005-0000-0000-0000D5010000}"/>
    <cellStyle name="Normalny 5 13 2" xfId="518" xr:uid="{00000000-0005-0000-0000-0000D6010000}"/>
    <cellStyle name="Normalny 5 14" xfId="268" xr:uid="{00000000-0005-0000-0000-0000D7010000}"/>
    <cellStyle name="Normalny 5 14 2" xfId="519" xr:uid="{00000000-0005-0000-0000-0000D8010000}"/>
    <cellStyle name="Normalny 5 15" xfId="514" xr:uid="{00000000-0005-0000-0000-0000D9010000}"/>
    <cellStyle name="Normalny 5 15 2" xfId="520" xr:uid="{00000000-0005-0000-0000-0000DA010000}"/>
    <cellStyle name="Normalny 5 2" xfId="109" xr:uid="{00000000-0005-0000-0000-0000DB010000}"/>
    <cellStyle name="Normalny 5 2 2" xfId="174" xr:uid="{00000000-0005-0000-0000-0000DC010000}"/>
    <cellStyle name="Normalny 5 2 2 2" xfId="522" xr:uid="{00000000-0005-0000-0000-0000DD010000}"/>
    <cellStyle name="Normalny 5 2 3" xfId="200" xr:uid="{00000000-0005-0000-0000-0000DE010000}"/>
    <cellStyle name="Normalny 5 2 3 2" xfId="523" xr:uid="{00000000-0005-0000-0000-0000DF010000}"/>
    <cellStyle name="Normalny 5 2 4" xfId="216" xr:uid="{00000000-0005-0000-0000-0000E0010000}"/>
    <cellStyle name="Normalny 5 2 4 2" xfId="524" xr:uid="{00000000-0005-0000-0000-0000E1010000}"/>
    <cellStyle name="Normalny 5 2 5" xfId="242" xr:uid="{00000000-0005-0000-0000-0000E2010000}"/>
    <cellStyle name="Normalny 5 2 5 2" xfId="525" xr:uid="{00000000-0005-0000-0000-0000E3010000}"/>
    <cellStyle name="Normalny 5 2 6" xfId="258" xr:uid="{00000000-0005-0000-0000-0000E4010000}"/>
    <cellStyle name="Normalny 5 2 6 2" xfId="526" xr:uid="{00000000-0005-0000-0000-0000E5010000}"/>
    <cellStyle name="Normalny 5 2 7" xfId="278" xr:uid="{00000000-0005-0000-0000-0000E6010000}"/>
    <cellStyle name="Normalny 5 2 7 2" xfId="527" xr:uid="{00000000-0005-0000-0000-0000E7010000}"/>
    <cellStyle name="Normalny 5 2 8" xfId="521" xr:uid="{00000000-0005-0000-0000-0000E8010000}"/>
    <cellStyle name="Normalny 5 3" xfId="111" xr:uid="{00000000-0005-0000-0000-0000E9010000}"/>
    <cellStyle name="Normalny 5 3 2" xfId="176" xr:uid="{00000000-0005-0000-0000-0000EA010000}"/>
    <cellStyle name="Normalny 5 3 2 2" xfId="529" xr:uid="{00000000-0005-0000-0000-0000EB010000}"/>
    <cellStyle name="Normalny 5 3 3" xfId="202" xr:uid="{00000000-0005-0000-0000-0000EC010000}"/>
    <cellStyle name="Normalny 5 3 3 2" xfId="530" xr:uid="{00000000-0005-0000-0000-0000ED010000}"/>
    <cellStyle name="Normalny 5 3 4" xfId="218" xr:uid="{00000000-0005-0000-0000-0000EE010000}"/>
    <cellStyle name="Normalny 5 3 4 2" xfId="531" xr:uid="{00000000-0005-0000-0000-0000EF010000}"/>
    <cellStyle name="Normalny 5 3 5" xfId="244" xr:uid="{00000000-0005-0000-0000-0000F0010000}"/>
    <cellStyle name="Normalny 5 3 5 2" xfId="532" xr:uid="{00000000-0005-0000-0000-0000F1010000}"/>
    <cellStyle name="Normalny 5 3 6" xfId="260" xr:uid="{00000000-0005-0000-0000-0000F2010000}"/>
    <cellStyle name="Normalny 5 3 6 2" xfId="533" xr:uid="{00000000-0005-0000-0000-0000F3010000}"/>
    <cellStyle name="Normalny 5 3 7" xfId="280" xr:uid="{00000000-0005-0000-0000-0000F4010000}"/>
    <cellStyle name="Normalny 5 3 7 2" xfId="534" xr:uid="{00000000-0005-0000-0000-0000F5010000}"/>
    <cellStyle name="Normalny 5 3 8" xfId="528" xr:uid="{00000000-0005-0000-0000-0000F6010000}"/>
    <cellStyle name="Normalny 5 4" xfId="113" xr:uid="{00000000-0005-0000-0000-0000F7010000}"/>
    <cellStyle name="Normalny 5 4 2" xfId="178" xr:uid="{00000000-0005-0000-0000-0000F8010000}"/>
    <cellStyle name="Normalny 5 4 2 2" xfId="536" xr:uid="{00000000-0005-0000-0000-0000F9010000}"/>
    <cellStyle name="Normalny 5 4 3" xfId="204" xr:uid="{00000000-0005-0000-0000-0000FA010000}"/>
    <cellStyle name="Normalny 5 4 3 2" xfId="537" xr:uid="{00000000-0005-0000-0000-0000FB010000}"/>
    <cellStyle name="Normalny 5 4 4" xfId="220" xr:uid="{00000000-0005-0000-0000-0000FC010000}"/>
    <cellStyle name="Normalny 5 4 4 2" xfId="538" xr:uid="{00000000-0005-0000-0000-0000FD010000}"/>
    <cellStyle name="Normalny 5 4 5" xfId="246" xr:uid="{00000000-0005-0000-0000-0000FE010000}"/>
    <cellStyle name="Normalny 5 4 5 2" xfId="539" xr:uid="{00000000-0005-0000-0000-0000FF010000}"/>
    <cellStyle name="Normalny 5 4 6" xfId="262" xr:uid="{00000000-0005-0000-0000-000000020000}"/>
    <cellStyle name="Normalny 5 4 6 2" xfId="540" xr:uid="{00000000-0005-0000-0000-000001020000}"/>
    <cellStyle name="Normalny 5 4 7" xfId="282" xr:uid="{00000000-0005-0000-0000-000002020000}"/>
    <cellStyle name="Normalny 5 4 7 2" xfId="541" xr:uid="{00000000-0005-0000-0000-000003020000}"/>
    <cellStyle name="Normalny 5 4 8" xfId="535" xr:uid="{00000000-0005-0000-0000-000004020000}"/>
    <cellStyle name="Normalny 5 5" xfId="130" xr:uid="{00000000-0005-0000-0000-000005020000}"/>
    <cellStyle name="Normalny 5 6" xfId="117" xr:uid="{00000000-0005-0000-0000-000006020000}"/>
    <cellStyle name="Normalny 5 7" xfId="159" xr:uid="{00000000-0005-0000-0000-000007020000}"/>
    <cellStyle name="Normalny 5 7 2" xfId="542" xr:uid="{00000000-0005-0000-0000-000008020000}"/>
    <cellStyle name="Normalny 5 8" xfId="164" xr:uid="{00000000-0005-0000-0000-000009020000}"/>
    <cellStyle name="Normalny 5 8 2" xfId="543" xr:uid="{00000000-0005-0000-0000-00000A020000}"/>
    <cellStyle name="Normalny 5 9" xfId="95" xr:uid="{00000000-0005-0000-0000-00000B020000}"/>
    <cellStyle name="Normalny 5 9 2" xfId="544" xr:uid="{00000000-0005-0000-0000-00000C020000}"/>
    <cellStyle name="Normalny 6" xfId="545" xr:uid="{00000000-0005-0000-0000-00000D020000}"/>
    <cellStyle name="Obliczenia" xfId="75" builtinId="22" customBuiltin="1"/>
    <cellStyle name="Obliczenia 2" xfId="76" xr:uid="{00000000-0005-0000-0000-00000F020000}"/>
    <cellStyle name="Obliczenia 3" xfId="146" xr:uid="{00000000-0005-0000-0000-000010020000}"/>
    <cellStyle name="Obliczenia 3 2" xfId="546" xr:uid="{00000000-0005-0000-0000-000011020000}"/>
    <cellStyle name="Obliczenia 4" xfId="547" xr:uid="{00000000-0005-0000-0000-000012020000}"/>
    <cellStyle name="Obliczenia 5" xfId="548" xr:uid="{00000000-0005-0000-0000-000013020000}"/>
    <cellStyle name="Suma" xfId="77" builtinId="25" customBuiltin="1"/>
    <cellStyle name="Suma 2" xfId="78" xr:uid="{00000000-0005-0000-0000-000015020000}"/>
    <cellStyle name="Suma 3" xfId="147" xr:uid="{00000000-0005-0000-0000-000016020000}"/>
    <cellStyle name="Suma 3 2" xfId="549" xr:uid="{00000000-0005-0000-0000-000017020000}"/>
    <cellStyle name="Suma 4" xfId="550" xr:uid="{00000000-0005-0000-0000-000018020000}"/>
    <cellStyle name="Suma 5" xfId="551" xr:uid="{00000000-0005-0000-0000-000019020000}"/>
    <cellStyle name="Tekst objaśnienia" xfId="79" builtinId="53" customBuiltin="1"/>
    <cellStyle name="Tekst objaśnienia 2" xfId="80" xr:uid="{00000000-0005-0000-0000-00001B020000}"/>
    <cellStyle name="Tekst objaśnienia 3" xfId="148" xr:uid="{00000000-0005-0000-0000-00001C020000}"/>
    <cellStyle name="Tekst objaśnienia 3 2" xfId="552" xr:uid="{00000000-0005-0000-0000-00001D020000}"/>
    <cellStyle name="Tekst objaśnienia 4" xfId="553" xr:uid="{00000000-0005-0000-0000-00001E020000}"/>
    <cellStyle name="Tekst objaśnienia 5" xfId="554" xr:uid="{00000000-0005-0000-0000-00001F020000}"/>
    <cellStyle name="Tekst ostrzeżenia" xfId="81" builtinId="11" customBuiltin="1"/>
    <cellStyle name="Tekst ostrzeżenia 2" xfId="82" xr:uid="{00000000-0005-0000-0000-000021020000}"/>
    <cellStyle name="Tekst ostrzeżenia 3" xfId="149" xr:uid="{00000000-0005-0000-0000-000022020000}"/>
    <cellStyle name="Tekst ostrzeżenia 3 2" xfId="555" xr:uid="{00000000-0005-0000-0000-000023020000}"/>
    <cellStyle name="Tekst ostrzeżenia 4" xfId="556" xr:uid="{00000000-0005-0000-0000-000024020000}"/>
    <cellStyle name="Tekst ostrzeżenia 5" xfId="557" xr:uid="{00000000-0005-0000-0000-000025020000}"/>
    <cellStyle name="Tytuł" xfId="83" builtinId="15" customBuiltin="1"/>
    <cellStyle name="Tytuł 2" xfId="84" xr:uid="{00000000-0005-0000-0000-000027020000}"/>
    <cellStyle name="Tytuł 3" xfId="150" xr:uid="{00000000-0005-0000-0000-000028020000}"/>
    <cellStyle name="Tytuł 3 2" xfId="558" xr:uid="{00000000-0005-0000-0000-000029020000}"/>
    <cellStyle name="Tytuł 4" xfId="559" xr:uid="{00000000-0005-0000-0000-00002A020000}"/>
    <cellStyle name="Tytuł 5" xfId="560" xr:uid="{00000000-0005-0000-0000-00002B020000}"/>
    <cellStyle name="Uwaga" xfId="85" builtinId="10" customBuiltin="1"/>
    <cellStyle name="Uwaga 2" xfId="86" xr:uid="{00000000-0005-0000-0000-00002D020000}"/>
    <cellStyle name="Uwaga 3" xfId="151" xr:uid="{00000000-0005-0000-0000-00002E020000}"/>
    <cellStyle name="Uwaga 3 2" xfId="561" xr:uid="{00000000-0005-0000-0000-00002F020000}"/>
    <cellStyle name="Uwaga 4" xfId="562" xr:uid="{00000000-0005-0000-0000-000030020000}"/>
    <cellStyle name="Uwaga 5" xfId="563" xr:uid="{00000000-0005-0000-0000-000031020000}"/>
    <cellStyle name="Złe 2" xfId="88" xr:uid="{00000000-0005-0000-0000-000033020000}"/>
    <cellStyle name="Złe 3" xfId="564" xr:uid="{00000000-0005-0000-0000-000034020000}"/>
    <cellStyle name="Złe 3 2" xfId="565" xr:uid="{00000000-0005-0000-0000-000035020000}"/>
    <cellStyle name="Złe 4" xfId="566" xr:uid="{00000000-0005-0000-0000-000036020000}"/>
    <cellStyle name="Zły" xfId="87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view="pageBreakPreview" topLeftCell="A13" zoomScale="85" zoomScaleSheetLayoutView="85" zoomScalePageLayoutView="70" workbookViewId="0">
      <selection activeCell="G27" sqref="G27"/>
    </sheetView>
  </sheetViews>
  <sheetFormatPr defaultColWidth="10.28515625" defaultRowHeight="12.75"/>
  <cols>
    <col min="1" max="1" width="4.85546875" style="32" customWidth="1"/>
    <col min="2" max="2" width="12.5703125" style="32" customWidth="1"/>
    <col min="3" max="3" width="61.85546875" style="32" customWidth="1"/>
    <col min="4" max="4" width="7.140625" style="32" customWidth="1"/>
    <col min="5" max="5" width="10.85546875" style="32" customWidth="1"/>
    <col min="6" max="6" width="10.28515625" style="32" customWidth="1"/>
    <col min="7" max="7" width="15.28515625" style="32" customWidth="1"/>
    <col min="8" max="8" width="15.42578125" style="32" customWidth="1"/>
    <col min="9" max="16384" width="10.28515625" style="32"/>
  </cols>
  <sheetData>
    <row r="1" spans="1:11" ht="13.5" thickTop="1">
      <c r="A1" s="106" t="s">
        <v>3</v>
      </c>
      <c r="B1" s="108" t="s">
        <v>74</v>
      </c>
      <c r="C1" s="110" t="s">
        <v>19</v>
      </c>
      <c r="D1" s="112" t="s">
        <v>4</v>
      </c>
      <c r="E1" s="112"/>
      <c r="F1" s="113" t="s">
        <v>5</v>
      </c>
      <c r="G1" s="115" t="s">
        <v>6</v>
      </c>
    </row>
    <row r="2" spans="1:11" ht="28.5" customHeight="1">
      <c r="A2" s="107"/>
      <c r="B2" s="109"/>
      <c r="C2" s="111"/>
      <c r="D2" s="27" t="s">
        <v>7</v>
      </c>
      <c r="E2" s="33" t="s">
        <v>8</v>
      </c>
      <c r="F2" s="114"/>
      <c r="G2" s="116"/>
    </row>
    <row r="3" spans="1:11" ht="13.5" thickBot="1">
      <c r="A3" s="1">
        <v>1</v>
      </c>
      <c r="B3" s="7"/>
      <c r="C3" s="3" t="s">
        <v>18</v>
      </c>
      <c r="D3" s="2">
        <v>3</v>
      </c>
      <c r="E3" s="4">
        <v>4</v>
      </c>
      <c r="F3" s="4">
        <v>5</v>
      </c>
      <c r="G3" s="5">
        <v>6</v>
      </c>
    </row>
    <row r="4" spans="1:11" ht="14.25" thickTop="1" thickBot="1">
      <c r="A4" s="100" t="s">
        <v>76</v>
      </c>
      <c r="B4" s="101"/>
      <c r="C4" s="101"/>
      <c r="D4" s="101"/>
      <c r="E4" s="101"/>
      <c r="F4" s="101"/>
      <c r="G4" s="102"/>
    </row>
    <row r="5" spans="1:11" ht="24.75" customHeight="1" thickTop="1" thickBot="1">
      <c r="A5" s="103" t="s">
        <v>75</v>
      </c>
      <c r="B5" s="104"/>
      <c r="C5" s="104"/>
      <c r="D5" s="104"/>
      <c r="E5" s="104"/>
      <c r="F5" s="104"/>
      <c r="G5" s="105"/>
    </row>
    <row r="6" spans="1:11" ht="15.75" thickTop="1">
      <c r="A6" s="8"/>
      <c r="B6" s="9" t="s">
        <v>20</v>
      </c>
      <c r="C6" s="10" t="s">
        <v>10</v>
      </c>
      <c r="D6" s="11" t="s">
        <v>9</v>
      </c>
      <c r="E6" s="12" t="s">
        <v>9</v>
      </c>
      <c r="F6" s="12" t="s">
        <v>9</v>
      </c>
      <c r="G6" s="46"/>
      <c r="I6" s="75"/>
    </row>
    <row r="7" spans="1:11" ht="15">
      <c r="A7" s="58"/>
      <c r="B7" s="59" t="s">
        <v>21</v>
      </c>
      <c r="C7" s="60" t="s">
        <v>11</v>
      </c>
      <c r="D7" s="61" t="s">
        <v>9</v>
      </c>
      <c r="E7" s="62" t="s">
        <v>9</v>
      </c>
      <c r="F7" s="62" t="s">
        <v>9</v>
      </c>
      <c r="G7" s="63"/>
      <c r="I7" s="75"/>
    </row>
    <row r="8" spans="1:11" ht="25.5">
      <c r="A8" s="64">
        <v>1</v>
      </c>
      <c r="B8" s="65"/>
      <c r="C8" s="35" t="s">
        <v>58</v>
      </c>
      <c r="D8" s="67" t="s">
        <v>16</v>
      </c>
      <c r="E8" s="54">
        <v>504</v>
      </c>
      <c r="F8" s="55">
        <v>0</v>
      </c>
      <c r="G8" s="24">
        <f>E8*F8</f>
        <v>0</v>
      </c>
      <c r="I8" s="97"/>
    </row>
    <row r="9" spans="1:11" ht="15">
      <c r="A9" s="47"/>
      <c r="B9" s="59" t="s">
        <v>22</v>
      </c>
      <c r="C9" s="60" t="s">
        <v>36</v>
      </c>
      <c r="D9" s="61" t="s">
        <v>9</v>
      </c>
      <c r="E9" s="62" t="s">
        <v>9</v>
      </c>
      <c r="F9" s="62" t="s">
        <v>9</v>
      </c>
      <c r="G9" s="63"/>
      <c r="I9" s="75"/>
    </row>
    <row r="10" spans="1:11" ht="25.5">
      <c r="A10" s="70">
        <v>2</v>
      </c>
      <c r="B10" s="13"/>
      <c r="C10" s="71" t="s">
        <v>45</v>
      </c>
      <c r="D10" s="67" t="s">
        <v>15</v>
      </c>
      <c r="E10" s="72">
        <f>473*0.25</f>
        <v>118.25</v>
      </c>
      <c r="F10" s="56">
        <v>0</v>
      </c>
      <c r="G10" s="25">
        <f>E10*F10</f>
        <v>0</v>
      </c>
      <c r="I10" s="97"/>
    </row>
    <row r="11" spans="1:11" ht="15">
      <c r="A11" s="47"/>
      <c r="B11" s="59" t="s">
        <v>23</v>
      </c>
      <c r="C11" s="14" t="s">
        <v>13</v>
      </c>
      <c r="D11" s="61" t="s">
        <v>9</v>
      </c>
      <c r="E11" s="62" t="s">
        <v>9</v>
      </c>
      <c r="F11" s="62" t="s">
        <v>9</v>
      </c>
      <c r="G11" s="63"/>
      <c r="I11" s="75"/>
    </row>
    <row r="12" spans="1:11" s="45" customFormat="1">
      <c r="A12" s="64">
        <v>3</v>
      </c>
      <c r="B12" s="65"/>
      <c r="C12" s="69" t="s">
        <v>56</v>
      </c>
      <c r="D12" s="67" t="s">
        <v>16</v>
      </c>
      <c r="E12" s="54">
        <v>16</v>
      </c>
      <c r="F12" s="55">
        <v>0</v>
      </c>
      <c r="G12" s="38">
        <f t="shared" ref="G12" si="0">E12*F12</f>
        <v>0</v>
      </c>
      <c r="I12" s="98"/>
    </row>
    <row r="13" spans="1:11" s="45" customFormat="1">
      <c r="A13" s="64">
        <v>4</v>
      </c>
      <c r="B13" s="65"/>
      <c r="C13" s="69" t="s">
        <v>70</v>
      </c>
      <c r="D13" s="67" t="s">
        <v>16</v>
      </c>
      <c r="E13" s="54">
        <v>16</v>
      </c>
      <c r="F13" s="55">
        <v>0</v>
      </c>
      <c r="G13" s="38">
        <f t="shared" ref="G13:G16" si="1">E13*F13</f>
        <v>0</v>
      </c>
      <c r="I13" s="98"/>
    </row>
    <row r="14" spans="1:11">
      <c r="A14" s="64">
        <v>5</v>
      </c>
      <c r="B14" s="65"/>
      <c r="C14" s="69" t="s">
        <v>38</v>
      </c>
      <c r="D14" s="36" t="s">
        <v>12</v>
      </c>
      <c r="E14" s="54">
        <v>13</v>
      </c>
      <c r="F14" s="55">
        <v>0</v>
      </c>
      <c r="G14" s="38">
        <f t="shared" si="1"/>
        <v>0</v>
      </c>
      <c r="I14" s="97"/>
      <c r="K14" s="32" t="s">
        <v>33</v>
      </c>
    </row>
    <row r="15" spans="1:11" s="45" customFormat="1">
      <c r="A15" s="64">
        <v>6</v>
      </c>
      <c r="B15" s="65"/>
      <c r="C15" s="69" t="s">
        <v>67</v>
      </c>
      <c r="D15" s="36" t="s">
        <v>12</v>
      </c>
      <c r="E15" s="54">
        <v>13</v>
      </c>
      <c r="F15" s="55">
        <v>0</v>
      </c>
      <c r="G15" s="38">
        <f t="shared" ref="G15" si="2">E15*F15</f>
        <v>0</v>
      </c>
      <c r="I15" s="75"/>
    </row>
    <row r="16" spans="1:11" ht="12" customHeight="1">
      <c r="A16" s="64">
        <v>7</v>
      </c>
      <c r="B16" s="65"/>
      <c r="C16" s="69" t="s">
        <v>57</v>
      </c>
      <c r="D16" s="36" t="s">
        <v>15</v>
      </c>
      <c r="E16" s="55">
        <f>15*0.15*0.3</f>
        <v>0.67499999999999993</v>
      </c>
      <c r="F16" s="55">
        <v>0</v>
      </c>
      <c r="G16" s="38">
        <f t="shared" si="1"/>
        <v>0</v>
      </c>
      <c r="I16" s="99"/>
    </row>
    <row r="17" spans="1:9" ht="15">
      <c r="A17" s="64"/>
      <c r="B17" s="13"/>
      <c r="C17" s="15" t="s">
        <v>14</v>
      </c>
      <c r="D17" s="27" t="s">
        <v>9</v>
      </c>
      <c r="E17" s="92" t="s">
        <v>9</v>
      </c>
      <c r="F17" s="92" t="s">
        <v>9</v>
      </c>
      <c r="G17" s="29">
        <f>SUM(G8:G16)</f>
        <v>0</v>
      </c>
      <c r="H17" s="45" t="s">
        <v>33</v>
      </c>
      <c r="I17" s="75"/>
    </row>
    <row r="18" spans="1:9" ht="15">
      <c r="A18" s="6"/>
      <c r="B18" s="16" t="s">
        <v>24</v>
      </c>
      <c r="C18" s="17" t="s">
        <v>25</v>
      </c>
      <c r="D18" s="18" t="s">
        <v>9</v>
      </c>
      <c r="E18" s="19" t="s">
        <v>9</v>
      </c>
      <c r="F18" s="19" t="s">
        <v>9</v>
      </c>
      <c r="G18" s="48"/>
      <c r="I18" s="75"/>
    </row>
    <row r="19" spans="1:9" ht="15">
      <c r="A19" s="58"/>
      <c r="B19" s="59" t="s">
        <v>35</v>
      </c>
      <c r="C19" s="60" t="s">
        <v>34</v>
      </c>
      <c r="D19" s="61" t="s">
        <v>9</v>
      </c>
      <c r="E19" s="62" t="s">
        <v>9</v>
      </c>
      <c r="F19" s="62" t="s">
        <v>9</v>
      </c>
      <c r="G19" s="63"/>
      <c r="I19" s="75"/>
    </row>
    <row r="20" spans="1:9" s="45" customFormat="1" ht="43.5" customHeight="1">
      <c r="A20" s="64">
        <v>8</v>
      </c>
      <c r="B20" s="65"/>
      <c r="C20" s="35" t="s">
        <v>59</v>
      </c>
      <c r="D20" s="67" t="s">
        <v>16</v>
      </c>
      <c r="E20" s="54">
        <v>505</v>
      </c>
      <c r="F20" s="55">
        <v>0</v>
      </c>
      <c r="G20" s="25">
        <f>E20*F20</f>
        <v>0</v>
      </c>
      <c r="H20" s="30"/>
      <c r="I20" s="97"/>
    </row>
    <row r="21" spans="1:9" s="45" customFormat="1" ht="15" customHeight="1">
      <c r="A21" s="58"/>
      <c r="B21" s="59" t="s">
        <v>26</v>
      </c>
      <c r="C21" s="60" t="s">
        <v>49</v>
      </c>
      <c r="D21" s="61" t="s">
        <v>9</v>
      </c>
      <c r="E21" s="62" t="s">
        <v>9</v>
      </c>
      <c r="F21" s="62" t="s">
        <v>9</v>
      </c>
      <c r="G21" s="63" t="s">
        <v>9</v>
      </c>
      <c r="I21" s="75"/>
    </row>
    <row r="22" spans="1:9" s="45" customFormat="1" ht="19.5" customHeight="1">
      <c r="A22" s="64">
        <v>9</v>
      </c>
      <c r="B22" s="65"/>
      <c r="C22" s="35" t="s">
        <v>68</v>
      </c>
      <c r="D22" s="67" t="s">
        <v>16</v>
      </c>
      <c r="E22" s="72">
        <v>505</v>
      </c>
      <c r="F22" s="55">
        <v>0</v>
      </c>
      <c r="G22" s="25">
        <f>E22*F22</f>
        <v>0</v>
      </c>
      <c r="I22" s="75"/>
    </row>
    <row r="23" spans="1:9" s="45" customFormat="1" ht="18" customHeight="1">
      <c r="A23" s="58"/>
      <c r="B23" s="59" t="s">
        <v>47</v>
      </c>
      <c r="C23" s="60" t="s">
        <v>48</v>
      </c>
      <c r="D23" s="61" t="s">
        <v>9</v>
      </c>
      <c r="E23" s="62" t="s">
        <v>9</v>
      </c>
      <c r="F23" s="62" t="s">
        <v>9</v>
      </c>
      <c r="G23" s="63" t="s">
        <v>9</v>
      </c>
      <c r="I23" s="75"/>
    </row>
    <row r="24" spans="1:9" s="45" customFormat="1" ht="26.25" customHeight="1">
      <c r="A24" s="64">
        <v>10</v>
      </c>
      <c r="B24" s="65"/>
      <c r="C24" s="35" t="s">
        <v>60</v>
      </c>
      <c r="D24" s="67" t="s">
        <v>16</v>
      </c>
      <c r="E24" s="72">
        <v>505</v>
      </c>
      <c r="F24" s="55">
        <v>0</v>
      </c>
      <c r="G24" s="25">
        <v>0</v>
      </c>
      <c r="I24" s="97"/>
    </row>
    <row r="25" spans="1:9" ht="15">
      <c r="A25" s="64"/>
      <c r="B25" s="65"/>
      <c r="C25" s="20" t="s">
        <v>27</v>
      </c>
      <c r="D25" s="27" t="s">
        <v>9</v>
      </c>
      <c r="E25" s="92" t="s">
        <v>9</v>
      </c>
      <c r="F25" s="92" t="s">
        <v>9</v>
      </c>
      <c r="G25" s="29">
        <v>0</v>
      </c>
      <c r="I25" s="75"/>
    </row>
    <row r="26" spans="1:9" ht="15">
      <c r="A26" s="6"/>
      <c r="B26" s="16" t="s">
        <v>28</v>
      </c>
      <c r="C26" s="17" t="s">
        <v>17</v>
      </c>
      <c r="D26" s="18" t="s">
        <v>9</v>
      </c>
      <c r="E26" s="19" t="s">
        <v>9</v>
      </c>
      <c r="F26" s="19" t="s">
        <v>9</v>
      </c>
      <c r="G26" s="48"/>
      <c r="I26" s="75"/>
    </row>
    <row r="27" spans="1:9" ht="15">
      <c r="A27" s="47"/>
      <c r="B27" s="59" t="s">
        <v>30</v>
      </c>
      <c r="C27" s="66" t="s">
        <v>37</v>
      </c>
      <c r="D27" s="61" t="s">
        <v>9</v>
      </c>
      <c r="E27" s="62" t="s">
        <v>9</v>
      </c>
      <c r="F27" s="62" t="s">
        <v>9</v>
      </c>
      <c r="G27" s="63"/>
    </row>
    <row r="28" spans="1:9" s="45" customFormat="1" ht="25.5">
      <c r="A28" s="49">
        <v>11</v>
      </c>
      <c r="B28" s="50"/>
      <c r="C28" s="51" t="s">
        <v>61</v>
      </c>
      <c r="D28" s="34" t="s">
        <v>73</v>
      </c>
      <c r="E28" s="57">
        <v>196</v>
      </c>
      <c r="F28" s="55">
        <v>0</v>
      </c>
      <c r="G28" s="24">
        <f>E28*F28</f>
        <v>0</v>
      </c>
      <c r="I28" s="30"/>
    </row>
    <row r="29" spans="1:9" s="45" customFormat="1" ht="25.5">
      <c r="A29" s="49">
        <v>12</v>
      </c>
      <c r="B29" s="50"/>
      <c r="C29" s="51" t="s">
        <v>62</v>
      </c>
      <c r="D29" s="34" t="s">
        <v>73</v>
      </c>
      <c r="E29" s="57">
        <v>131</v>
      </c>
      <c r="F29" s="55">
        <v>0</v>
      </c>
      <c r="G29" s="24">
        <f>E29*F29</f>
        <v>0</v>
      </c>
    </row>
    <row r="30" spans="1:9" ht="26.25" customHeight="1">
      <c r="A30" s="49">
        <v>13</v>
      </c>
      <c r="B30" s="50"/>
      <c r="C30" s="51" t="s">
        <v>69</v>
      </c>
      <c r="D30" s="34" t="s">
        <v>73</v>
      </c>
      <c r="E30" s="57">
        <v>162</v>
      </c>
      <c r="F30" s="55">
        <v>0</v>
      </c>
      <c r="G30" s="24">
        <f>E30*F30</f>
        <v>0</v>
      </c>
    </row>
    <row r="31" spans="1:9" ht="15">
      <c r="A31" s="21"/>
      <c r="B31" s="22"/>
      <c r="C31" s="28" t="s">
        <v>0</v>
      </c>
      <c r="D31" s="27" t="s">
        <v>9</v>
      </c>
      <c r="E31" s="92" t="s">
        <v>9</v>
      </c>
      <c r="F31" s="92" t="s">
        <v>9</v>
      </c>
      <c r="G31" s="29">
        <f>SUM(G27:G30)</f>
        <v>0</v>
      </c>
    </row>
    <row r="32" spans="1:9" ht="15">
      <c r="A32" s="6"/>
      <c r="B32" s="16" t="s">
        <v>29</v>
      </c>
      <c r="C32" s="17" t="s">
        <v>1</v>
      </c>
      <c r="D32" s="18" t="s">
        <v>9</v>
      </c>
      <c r="E32" s="19" t="s">
        <v>9</v>
      </c>
      <c r="F32" s="19" t="s">
        <v>9</v>
      </c>
      <c r="G32" s="48"/>
    </row>
    <row r="33" spans="1:11" ht="15">
      <c r="A33" s="47"/>
      <c r="B33" s="59" t="s">
        <v>31</v>
      </c>
      <c r="C33" s="60" t="s">
        <v>65</v>
      </c>
      <c r="D33" s="61" t="s">
        <v>9</v>
      </c>
      <c r="E33" s="62" t="s">
        <v>9</v>
      </c>
      <c r="F33" s="62" t="s">
        <v>9</v>
      </c>
      <c r="G33" s="63"/>
    </row>
    <row r="34" spans="1:11" ht="27.75" customHeight="1">
      <c r="A34" s="64">
        <v>14</v>
      </c>
      <c r="B34" s="65"/>
      <c r="C34" s="73" t="s">
        <v>32</v>
      </c>
      <c r="D34" s="37" t="s">
        <v>12</v>
      </c>
      <c r="E34" s="57">
        <f>27+12</f>
        <v>39</v>
      </c>
      <c r="F34" s="55">
        <v>0</v>
      </c>
      <c r="G34" s="26">
        <f>E34*F34</f>
        <v>0</v>
      </c>
    </row>
    <row r="35" spans="1:11" ht="25.5">
      <c r="A35" s="64">
        <v>15</v>
      </c>
      <c r="B35" s="65"/>
      <c r="C35" s="73" t="s">
        <v>44</v>
      </c>
      <c r="D35" s="37" t="s">
        <v>12</v>
      </c>
      <c r="E35" s="57">
        <f>74+33+13+3</f>
        <v>123</v>
      </c>
      <c r="F35" s="55">
        <v>0</v>
      </c>
      <c r="G35" s="26">
        <f>E35*F35</f>
        <v>0</v>
      </c>
    </row>
    <row r="36" spans="1:11" s="45" customFormat="1" ht="25.5">
      <c r="A36" s="64">
        <v>16</v>
      </c>
      <c r="B36" s="65"/>
      <c r="C36" s="73" t="s">
        <v>66</v>
      </c>
      <c r="D36" s="37" t="s">
        <v>12</v>
      </c>
      <c r="E36" s="68">
        <f>32+5+5+4+4</f>
        <v>50</v>
      </c>
      <c r="F36" s="55">
        <v>0</v>
      </c>
      <c r="G36" s="26">
        <f>E36*F36</f>
        <v>0</v>
      </c>
      <c r="H36" s="94"/>
      <c r="I36" s="75"/>
      <c r="J36" s="95"/>
      <c r="K36" s="96"/>
    </row>
    <row r="37" spans="1:11" ht="15">
      <c r="A37" s="47"/>
      <c r="B37" s="59" t="s">
        <v>63</v>
      </c>
      <c r="C37" s="60" t="s">
        <v>64</v>
      </c>
      <c r="D37" s="61" t="s">
        <v>9</v>
      </c>
      <c r="E37" s="62" t="s">
        <v>9</v>
      </c>
      <c r="F37" s="62" t="s">
        <v>9</v>
      </c>
      <c r="G37" s="93" t="s">
        <v>9</v>
      </c>
    </row>
    <row r="38" spans="1:11" ht="25.5">
      <c r="A38" s="64">
        <v>17</v>
      </c>
      <c r="B38" s="65"/>
      <c r="C38" s="73" t="s">
        <v>71</v>
      </c>
      <c r="D38" s="37" t="s">
        <v>16</v>
      </c>
      <c r="E38" s="57">
        <v>16</v>
      </c>
      <c r="F38" s="55">
        <v>0</v>
      </c>
      <c r="G38" s="26">
        <f>E38*F38</f>
        <v>0</v>
      </c>
    </row>
    <row r="39" spans="1:11" ht="15">
      <c r="A39" s="64"/>
      <c r="B39" s="65"/>
      <c r="C39" s="28" t="s">
        <v>2</v>
      </c>
      <c r="D39" s="27" t="s">
        <v>9</v>
      </c>
      <c r="E39" s="92" t="s">
        <v>9</v>
      </c>
      <c r="F39" s="92" t="s">
        <v>9</v>
      </c>
      <c r="G39" s="29">
        <f>SUM(G34:G38)</f>
        <v>0</v>
      </c>
    </row>
    <row r="40" spans="1:11" ht="15">
      <c r="A40" s="6"/>
      <c r="B40" s="16" t="s">
        <v>39</v>
      </c>
      <c r="C40" s="23" t="s">
        <v>40</v>
      </c>
      <c r="D40" s="18" t="s">
        <v>9</v>
      </c>
      <c r="E40" s="19" t="s">
        <v>9</v>
      </c>
      <c r="F40" s="19" t="s">
        <v>9</v>
      </c>
      <c r="G40" s="48"/>
    </row>
    <row r="41" spans="1:11" ht="21" customHeight="1">
      <c r="A41" s="47"/>
      <c r="B41" s="59" t="s">
        <v>41</v>
      </c>
      <c r="C41" s="60" t="s">
        <v>42</v>
      </c>
      <c r="D41" s="61" t="s">
        <v>9</v>
      </c>
      <c r="E41" s="62" t="s">
        <v>9</v>
      </c>
      <c r="F41" s="62" t="s">
        <v>9</v>
      </c>
      <c r="G41" s="63"/>
    </row>
    <row r="42" spans="1:11" ht="25.5" customHeight="1">
      <c r="A42" s="49">
        <v>18</v>
      </c>
      <c r="B42" s="50"/>
      <c r="C42" s="35" t="s">
        <v>72</v>
      </c>
      <c r="D42" s="37" t="s">
        <v>16</v>
      </c>
      <c r="E42" s="57">
        <v>233</v>
      </c>
      <c r="F42" s="55">
        <v>0</v>
      </c>
      <c r="G42" s="31">
        <f>E42*F42</f>
        <v>0</v>
      </c>
    </row>
    <row r="43" spans="1:11" s="45" customFormat="1" ht="15.75" thickBot="1">
      <c r="A43" s="64"/>
      <c r="B43" s="65"/>
      <c r="C43" s="28" t="s">
        <v>43</v>
      </c>
      <c r="D43" s="27" t="s">
        <v>9</v>
      </c>
      <c r="E43" s="92" t="s">
        <v>9</v>
      </c>
      <c r="F43" s="92" t="s">
        <v>9</v>
      </c>
      <c r="G43" s="29">
        <f>SUM(G42)</f>
        <v>0</v>
      </c>
    </row>
    <row r="44" spans="1:11" ht="17.25" thickTop="1" thickBot="1">
      <c r="A44" s="39"/>
      <c r="B44" s="40"/>
      <c r="C44" s="41" t="s">
        <v>46</v>
      </c>
      <c r="D44" s="42" t="s">
        <v>9</v>
      </c>
      <c r="E44" s="43" t="s">
        <v>9</v>
      </c>
      <c r="F44" s="43">
        <v>0</v>
      </c>
      <c r="G44" s="44">
        <f>G17+G25+G31+G39+G43</f>
        <v>0</v>
      </c>
    </row>
    <row r="45" spans="1:11" ht="13.5" thickTop="1"/>
    <row r="48" spans="1:11" ht="15.75">
      <c r="F48" s="52"/>
      <c r="G48" s="53"/>
    </row>
  </sheetData>
  <mergeCells count="8">
    <mergeCell ref="A4:G4"/>
    <mergeCell ref="A5:G5"/>
    <mergeCell ref="A1:A2"/>
    <mergeCell ref="B1:B2"/>
    <mergeCell ref="C1:C2"/>
    <mergeCell ref="D1:E1"/>
    <mergeCell ref="F1:F2"/>
    <mergeCell ref="G1:G2"/>
  </mergeCells>
  <pageMargins left="0.98425196850393704" right="0.59055118110236227" top="0.74803149606299213" bottom="0.74803149606299213" header="0.31496062992125984" footer="0.31496062992125984"/>
  <pageSetup paperSize="9" scale="68" firstPageNumber="4" orientation="portrait" useFirstPageNumber="1" r:id="rId1"/>
  <headerFooter>
    <oddHeader xml:space="preserve">&amp;C&amp;8REMONT BUDYNKU PROKURATURY REJONOWEJ W PYRZYCACH - BRANŻA DROGOWA
                 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view="pageBreakPreview" zoomScale="115" zoomScaleNormal="85" zoomScaleSheetLayoutView="115" workbookViewId="0">
      <selection activeCell="D4" sqref="D4"/>
    </sheetView>
  </sheetViews>
  <sheetFormatPr defaultRowHeight="12.75"/>
  <cols>
    <col min="2" max="2" width="30.28515625" customWidth="1"/>
    <col min="3" max="3" width="12.28515625" customWidth="1"/>
    <col min="4" max="4" width="12" customWidth="1"/>
    <col min="5" max="5" width="12.5703125" customWidth="1"/>
  </cols>
  <sheetData>
    <row r="1" spans="1:5" ht="17.25" thickTop="1" thickBot="1">
      <c r="A1" s="117" t="s">
        <v>77</v>
      </c>
      <c r="B1" s="118"/>
      <c r="C1" s="118"/>
      <c r="D1" s="118"/>
      <c r="E1" s="119"/>
    </row>
    <row r="2" spans="1:5" ht="14.25" thickTop="1" thickBot="1">
      <c r="A2" s="74"/>
      <c r="B2" s="75"/>
      <c r="C2" s="75"/>
      <c r="D2" s="75"/>
      <c r="E2" s="76"/>
    </row>
    <row r="3" spans="1:5" ht="61.5" thickTop="1" thickBot="1">
      <c r="A3" s="77" t="s">
        <v>3</v>
      </c>
      <c r="B3" s="78" t="s">
        <v>50</v>
      </c>
      <c r="C3" s="78" t="s">
        <v>51</v>
      </c>
      <c r="D3" s="78" t="s">
        <v>52</v>
      </c>
      <c r="E3" s="79" t="s">
        <v>53</v>
      </c>
    </row>
    <row r="4" spans="1:5" ht="13.5" thickBot="1">
      <c r="A4" s="80"/>
      <c r="B4" s="81"/>
      <c r="C4" s="81"/>
      <c r="D4" s="81"/>
      <c r="E4" s="82"/>
    </row>
    <row r="5" spans="1:5" ht="14.25">
      <c r="A5" s="83">
        <v>1</v>
      </c>
      <c r="B5" s="84" t="s">
        <v>54</v>
      </c>
      <c r="C5" s="85">
        <f>Prokuratura_Pyrzyce!G44</f>
        <v>0</v>
      </c>
      <c r="D5" s="85">
        <f>C5*0.23</f>
        <v>0</v>
      </c>
      <c r="E5" s="86">
        <f>C5+D5</f>
        <v>0</v>
      </c>
    </row>
    <row r="6" spans="1:5" ht="13.5" thickBot="1">
      <c r="A6" s="87"/>
      <c r="B6" s="81"/>
      <c r="C6" s="81"/>
      <c r="D6" s="81"/>
      <c r="E6" s="82"/>
    </row>
    <row r="7" spans="1:5" ht="17.25" thickTop="1" thickBot="1">
      <c r="A7" s="88">
        <v>2</v>
      </c>
      <c r="B7" s="89" t="s">
        <v>55</v>
      </c>
      <c r="C7" s="90">
        <f>SUM(C5:C6)</f>
        <v>0</v>
      </c>
      <c r="D7" s="90">
        <f>SUM(D5:D6)</f>
        <v>0</v>
      </c>
      <c r="E7" s="91">
        <f>SUM(E5:E5)</f>
        <v>0</v>
      </c>
    </row>
    <row r="8" spans="1:5" ht="13.5" thickTop="1"/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firstPageNumber="4" orientation="portrait" useFirstPageNumber="1" r:id="rId1"/>
  <headerFooter>
    <oddHeader>&amp;CBudowa miejsc postojowych w ciągu ul. Księżnej Zofii w Szczecinie.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Prokuratura_Pyrzyce</vt:lpstr>
      <vt:lpstr>ZZWK</vt:lpstr>
      <vt:lpstr>Prokuratura_Pyrzyce!Obszar_wydruku</vt:lpstr>
      <vt:lpstr>Prokuratura_Pyrzyce!Tytuły_wydruku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E&amp;M</dc:creator>
  <cp:lastModifiedBy>Odorski Mariusz</cp:lastModifiedBy>
  <cp:lastPrinted>2026-05-04T07:33:18Z</cp:lastPrinted>
  <dcterms:created xsi:type="dcterms:W3CDTF">2010-01-09T12:00:45Z</dcterms:created>
  <dcterms:modified xsi:type="dcterms:W3CDTF">2026-05-04T07:45:09Z</dcterms:modified>
</cp:coreProperties>
</file>